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utierrez\Documents\2016\ITLP\Noviembre\Finales\ITLP\"/>
    </mc:Choice>
  </mc:AlternateContent>
  <bookViews>
    <workbookView xWindow="120" yWindow="45" windowWidth="28515" windowHeight="12585"/>
  </bookViews>
  <sheets>
    <sheet name="C1. ITLP" sheetId="4" r:id="rId1"/>
    <sheet name="C2. ITLP, var %" sheetId="5" r:id="rId2"/>
    <sheet name="C3.Líneas de Bienestar" sheetId="6" r:id="rId3"/>
    <sheet name="C4.PIB" sheetId="7" r:id="rId4"/>
    <sheet name="C5.IGAE" sheetId="8" r:id="rId5"/>
    <sheet name="C6. SIC" sheetId="9" r:id="rId6"/>
    <sheet name="C7.TasaDesocupación" sheetId="10" r:id="rId7"/>
    <sheet name="C8. TrabajadoresIMSS" sheetId="11" r:id="rId8"/>
    <sheet name="C9. ITLP Entidades" sheetId="12" r:id="rId9"/>
    <sheet name="C10. Ingresos" sheetId="13" r:id="rId10"/>
    <sheet name="C11. Part. laboral por edad" sheetId="14" r:id="rId11"/>
    <sheet name="C12.Menores" sheetId="15" r:id="rId12"/>
  </sheets>
  <definedNames>
    <definedName name="HTML_CodePage" hidden="1">1252</definedName>
    <definedName name="HTML_Control" localSheetId="2" hidden="1">{"'III15-0095'!$A$1:$N$151"}</definedName>
    <definedName name="HTML_Control" localSheetId="4" hidden="1">{"'III15-0095'!$A$1:$N$151"}</definedName>
    <definedName name="HTML_Control" localSheetId="5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</definedNames>
  <calcPr calcId="152511"/>
</workbook>
</file>

<file path=xl/calcChain.xml><?xml version="1.0" encoding="utf-8"?>
<calcChain xmlns="http://schemas.openxmlformats.org/spreadsheetml/2006/main">
  <c r="F11" i="7" l="1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10" i="7"/>
  <c r="U138" i="6" l="1"/>
  <c r="V138" i="6"/>
  <c r="S138" i="6"/>
  <c r="R138" i="6"/>
  <c r="O138" i="6"/>
  <c r="P138" i="6"/>
  <c r="M138" i="6"/>
  <c r="M137" i="6"/>
  <c r="L137" i="6"/>
  <c r="L138" i="6"/>
  <c r="V137" i="6" l="1"/>
  <c r="V136" i="6"/>
  <c r="U137" i="6"/>
  <c r="U136" i="6"/>
  <c r="S137" i="6"/>
  <c r="S136" i="6"/>
  <c r="R137" i="6"/>
  <c r="R136" i="6"/>
  <c r="O137" i="6"/>
  <c r="P137" i="6"/>
  <c r="P135" i="6"/>
  <c r="P136" i="6"/>
  <c r="O135" i="6"/>
  <c r="O136" i="6"/>
  <c r="M136" i="6"/>
  <c r="L136" i="6"/>
</calcChain>
</file>

<file path=xl/sharedStrings.xml><?xml version="1.0" encoding="utf-8"?>
<sst xmlns="http://schemas.openxmlformats.org/spreadsheetml/2006/main" count="1481" uniqueCount="144">
  <si>
    <t xml:space="preserve">Nota: Debido a los cambios realizados a la serie de la ENOE por el INEGI a partir del primer trimestre de 2010, el CONEVAL cambió el periodo base del ITLP al primer trimestre de 2010 (es decir, ITLP=1 a partir del primer trimestre de 2010). Para mayor información, ver “NOTA:   Índice de la Tendencia Laboral de la Pobreza (ITLP), cambios en las bases de datos de la ENOE  y cambio del periodo base de la serie”.
</t>
  </si>
  <si>
    <t>Fuente: estimaciones del CONEVAL con base en la ENOE.</t>
  </si>
  <si>
    <t>II</t>
  </si>
  <si>
    <t>I</t>
  </si>
  <si>
    <t>IV</t>
  </si>
  <si>
    <t>III</t>
  </si>
  <si>
    <t>Rural</t>
  </si>
  <si>
    <t>Urbano</t>
  </si>
  <si>
    <t>Nacional</t>
  </si>
  <si>
    <t>Trimestre</t>
  </si>
  <si>
    <t>Año</t>
  </si>
  <si>
    <t>Fuente: Estimaciones del CONEVAL con base en la ENOE.</t>
  </si>
  <si>
    <t>Variación porcentual  acumulada al cuarto trimestre de cada año</t>
  </si>
  <si>
    <t>Variación porcentual respecto al mismo periodo del año anterior</t>
  </si>
  <si>
    <t>Variación porcentual respecto al mes inmediato anterior</t>
  </si>
  <si>
    <t>Valor del Índice</t>
  </si>
  <si>
    <t>Índice de la Tendencia Laboral de la Pobreza (ITLP), nacional</t>
  </si>
  <si>
    <t>Estimaciones con información del INPC base segunda quincena diciembre 2010.</t>
  </si>
  <si>
    <t>Fuente: Estimaciones del CONEVAL con información del INEGI.</t>
  </si>
  <si>
    <t>Jul</t>
  </si>
  <si>
    <t>Jun</t>
  </si>
  <si>
    <t>May</t>
  </si>
  <si>
    <t>Abr</t>
  </si>
  <si>
    <t>Mar</t>
  </si>
  <si>
    <t>Feb</t>
  </si>
  <si>
    <t>Ene</t>
  </si>
  <si>
    <t>2015</t>
  </si>
  <si>
    <t>Dic</t>
  </si>
  <si>
    <t>Nov</t>
  </si>
  <si>
    <t>Oct</t>
  </si>
  <si>
    <t>Sep</t>
  </si>
  <si>
    <t>Ago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</si>
  <si>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</si>
  <si>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</si>
  <si>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</si>
  <si>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</si>
  <si>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</si>
  <si>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</si>
  <si>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</si>
  <si>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</si>
  <si>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</si>
  <si>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</si>
  <si>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INPC</t>
  </si>
  <si>
    <t xml:space="preserve"> Rural</t>
  </si>
  <si>
    <t>Evolución con respecto a Agosto 2010</t>
  </si>
  <si>
    <r>
      <t xml:space="preserve">Bienestar
</t>
    </r>
    <r>
      <rPr>
        <b/>
        <sz val="8"/>
        <color theme="0"/>
        <rFont val="Calibri"/>
        <family val="2"/>
        <scheme val="minor"/>
      </rPr>
      <t>(Alimentaria más no alimentaria)</t>
    </r>
  </si>
  <si>
    <r>
      <t xml:space="preserve">Bienestar Mínimo
</t>
    </r>
    <r>
      <rPr>
        <b/>
        <sz val="8"/>
        <color theme="0"/>
        <rFont val="Calibri"/>
        <family val="2"/>
        <scheme val="minor"/>
      </rPr>
      <t>(Canasta alimentaria)</t>
    </r>
  </si>
  <si>
    <t>Mes</t>
  </si>
  <si>
    <t>Bienestar</t>
  </si>
  <si>
    <t>Bienestar Mínimo</t>
  </si>
  <si>
    <t xml:space="preserve">Bienestar </t>
  </si>
  <si>
    <t>NOTA: Las cifras pueden diferir con trimestres anteriores debido a las actualizaciones realizadas por el INEGI.</t>
  </si>
  <si>
    <t>Fuente: elaboración del CONEVAL con información de INEGI.</t>
  </si>
  <si>
    <r>
      <rPr>
        <b/>
        <vertAlign val="superscript"/>
        <sz val="9"/>
        <color theme="4" tint="-0.499984740745262"/>
        <rFont val="Calibri"/>
        <family val="2"/>
        <scheme val="minor"/>
      </rPr>
      <t xml:space="preserve">1 </t>
    </r>
    <r>
      <rPr>
        <b/>
        <sz val="9"/>
        <color theme="4" tint="-0.499984740745262"/>
        <rFont val="Calibri"/>
        <family val="2"/>
        <scheme val="minor"/>
      </rPr>
      <t>Pesos de 2008.</t>
    </r>
  </si>
  <si>
    <t xml:space="preserve">Variación porcentual </t>
  </si>
  <si>
    <t>Millones de pesos a precios de 2008</t>
  </si>
  <si>
    <t>1993-2015</t>
  </si>
  <si>
    <r>
      <t>Producto Interno Bruto</t>
    </r>
    <r>
      <rPr>
        <b/>
        <vertAlign val="superscript"/>
        <sz val="12"/>
        <color theme="0"/>
        <rFont val="Arial"/>
        <family val="2"/>
      </rPr>
      <t>1</t>
    </r>
  </si>
  <si>
    <t>Fuente:  INEGI.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</si>
  <si>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</si>
  <si>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</si>
  <si>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</si>
  <si>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</si>
  <si>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</si>
  <si>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</si>
  <si>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</si>
  <si>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</si>
  <si>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</si>
  <si>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</si>
  <si>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</si>
  <si>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</si>
  <si>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Índice</t>
  </si>
  <si>
    <t>Base 2008=100</t>
  </si>
  <si>
    <t xml:space="preserve"> 1993 -  2015</t>
  </si>
  <si>
    <t>Indicador Global de la Actividad Económica (IGAE)</t>
  </si>
  <si>
    <t>Fuente: INEGI.</t>
  </si>
  <si>
    <r>
      <rPr>
        <b/>
        <vertAlign val="superscript"/>
        <sz val="9"/>
        <color theme="4" tint="-0.499984740745262"/>
        <rFont val="Calibri"/>
        <family val="2"/>
        <scheme val="minor"/>
      </rPr>
      <t>1</t>
    </r>
    <r>
      <rPr>
        <b/>
        <sz val="9"/>
        <color theme="4" tint="-0.499984740745262"/>
        <rFont val="Calibri"/>
        <family val="2"/>
        <scheme val="minor"/>
      </rPr>
      <t xml:space="preserve"> (Índice desestacionalizado, base 2008=100)</t>
    </r>
  </si>
  <si>
    <t>Variación porcentual mensual</t>
  </si>
  <si>
    <t>Adelantado</t>
  </si>
  <si>
    <t>Coincidente</t>
  </si>
  <si>
    <r>
      <t>Sistema de indicadores compuestos: coincidente y adelantado</t>
    </r>
    <r>
      <rPr>
        <b/>
        <vertAlign val="superscript"/>
        <sz val="13"/>
        <color theme="0"/>
        <rFont val="Calibri"/>
        <family val="2"/>
        <scheme val="minor"/>
      </rPr>
      <t xml:space="preserve">1
</t>
    </r>
    <r>
      <rPr>
        <b/>
        <vertAlign val="superscript"/>
        <sz val="16"/>
        <color theme="0"/>
        <rFont val="Calibri"/>
        <family val="2"/>
        <scheme val="minor"/>
      </rPr>
      <t>2005-2015</t>
    </r>
  </si>
  <si>
    <t>Fuente: elaboración del CONEVAL con información de la ENOE.</t>
  </si>
  <si>
    <t>Personas</t>
  </si>
  <si>
    <t>Serie desestacionalizada</t>
  </si>
  <si>
    <t>Tasa de desocupación</t>
  </si>
  <si>
    <t>Tasa de desocupación trimestral, 2005-2015</t>
  </si>
  <si>
    <t>Fuente: STPS e IMSS.</t>
  </si>
  <si>
    <r>
      <rPr>
        <b/>
        <vertAlign val="superscript"/>
        <sz val="9"/>
        <color theme="4" tint="-0.499984740745262"/>
        <rFont val="Calibri"/>
        <family val="2"/>
        <scheme val="minor"/>
      </rPr>
      <t>2</t>
    </r>
    <r>
      <rPr>
        <b/>
        <sz val="9"/>
        <color theme="4" tint="-0.499984740745262"/>
        <rFont val="Calibri"/>
        <family val="2"/>
        <scheme val="minor"/>
      </rPr>
      <t xml:space="preserve"> A partir de julio de 1997, el Instituto Mexicano del Seguro Social (IMSS) modificó la metodología para registrar el número de Trabajadores Asegurados.</t>
    </r>
  </si>
  <si>
    <r>
      <rPr>
        <b/>
        <vertAlign val="superscript"/>
        <sz val="9"/>
        <color theme="4" tint="-0.499984740745262"/>
        <rFont val="Calibri"/>
        <family val="2"/>
        <scheme val="minor"/>
      </rPr>
      <t>1</t>
    </r>
    <r>
      <rPr>
        <b/>
        <sz val="9"/>
        <color theme="4" tint="-0.499984740745262"/>
        <rFont val="Calibri"/>
        <family val="2"/>
        <scheme val="minor"/>
      </rPr>
      <t xml:space="preserve"> La información reportada excluye los grupos de seguro facultativo, estudiantes y  continuación voluntaria.</t>
    </r>
  </si>
  <si>
    <t>.</t>
  </si>
  <si>
    <t>Tasa de crecimiento</t>
  </si>
  <si>
    <t>Millones de trabajadores</t>
  </si>
  <si>
    <t>Trabajadores</t>
  </si>
  <si>
    <r>
      <t>Trabajadores asegurados al IMSS</t>
    </r>
    <r>
      <rPr>
        <b/>
        <vertAlign val="superscript"/>
        <sz val="12"/>
        <color theme="0"/>
        <rFont val="Arial"/>
        <family val="2"/>
      </rPr>
      <t xml:space="preserve">1 </t>
    </r>
  </si>
  <si>
    <t>Fuente: Estimaciones del CONEVAL con base en la ENOE 2005 - 2015.</t>
  </si>
  <si>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</si>
  <si>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</si>
  <si>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</si>
  <si>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</si>
  <si>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</si>
  <si>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</si>
  <si>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</si>
  <si>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</si>
  <si>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</si>
  <si>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</si>
  <si>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</si>
  <si>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</si>
  <si>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</si>
  <si>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</si>
  <si>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</si>
  <si>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</si>
  <si>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</si>
  <si>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Estado de México</t>
  </si>
  <si>
    <t>Jalisco</t>
  </si>
  <si>
    <t>Hidalgo</t>
  </si>
  <si>
    <t>Guerrero</t>
  </si>
  <si>
    <t>Guanajuato</t>
  </si>
  <si>
    <t>Durango</t>
  </si>
  <si>
    <t>Distrito Federal</t>
  </si>
  <si>
    <t>Chihuahua</t>
  </si>
  <si>
    <t>Chiapas</t>
  </si>
  <si>
    <t>Colima</t>
  </si>
  <si>
    <t>Coahuila</t>
  </si>
  <si>
    <t>Campeche</t>
  </si>
  <si>
    <t>Baja California Sur</t>
  </si>
  <si>
    <t>Baja California</t>
  </si>
  <si>
    <t>Aguascalientes</t>
  </si>
  <si>
    <t>Entidades federativas</t>
  </si>
  <si>
    <t>Ámbito</t>
  </si>
  <si>
    <t>Fuente: elaboración del CONEVAL con base en la ENOE.</t>
  </si>
  <si>
    <t>Ingreso laboral per cápita a pesos corrientes (nominal), a pesos constantes (real) y deflactado con el índice de precios de la canasta alimentaria (LBM)
2005-2015</t>
  </si>
  <si>
    <t>Fuente: Estimaciones del CONEVAL con base en la ENOE 2005 - 2015</t>
  </si>
  <si>
    <t>Participación laboral de la población de 65 años o más de edad en México, nacional, urbano y rural, 2005 - 2015</t>
  </si>
  <si>
    <t>Participación laboral de la población entre 18 y 64 años de edad en México, nacional, urbano y rural, 2005 - 2015</t>
  </si>
  <si>
    <t>Participación laboral de la población entre 12 y 17 años de edad en México, nacional, urbano y rural, 2005 - 2015</t>
  </si>
  <si>
    <t>Asistencia escolar de la población entre 5 y 17 años de edad en México, nacional, urbano y rural, 2005 - 2015</t>
  </si>
  <si>
    <t>Pesos corrientes</t>
  </si>
  <si>
    <t>Pesos del 1t de 2010</t>
  </si>
  <si>
    <t>Pesos del 1t de 2010 (deflactado con la canasta alimentaria)</t>
  </si>
  <si>
    <t>2016</t>
  </si>
  <si>
    <t>Índice de la Tendencia Laboral de la Pobreza (ITLP)
Primer trimestre 2005 - cuarto trimestre de 2015</t>
  </si>
  <si>
    <t>Evolución de las Líneas de Bienestar México, 2005 (enero) a 2016 (enero), valores mensuales per cápita a precios corrientes</t>
  </si>
  <si>
    <t>Índice de la Tendencia Laboral de la Pobreza (ITLP) por entidades federativas, primer trimestre del 2005 al cuarto trimestre de 2015</t>
  </si>
  <si>
    <r>
      <t>julio 1997 - enero 2016</t>
    </r>
    <r>
      <rPr>
        <b/>
        <vertAlign val="superscript"/>
        <sz val="13"/>
        <color theme="0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</si>
</sst>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0.000000"/>
    <numFmt numFmtId="166" formatCode="_-[$€-2]* #,##0.00_-;\-[$€-2]* #,##0.00_-;_-[$€-2]* &quot;-&quot;??_-"/>
    <numFmt numFmtId="167" formatCode="_-* #,##0.00\ &quot;€&quot;_-;\-* #,##0.00\ &quot;€&quot;_-;_-* &quot;-&quot;??\ &quot;€&quot;_-;_-@_-"/>
    <numFmt numFmtId="168" formatCode="&quot;$&quot;#,##0.00"/>
    <numFmt numFmtId="169" formatCode="0.0"/>
    <numFmt numFmtId="170" formatCode="#,##0.0000"/>
    <numFmt numFmtId="171" formatCode="#,##0.0_ ;\-#,##0.0\ "/>
    <numFmt numFmtId="172" formatCode="#,##0.0"/>
    <numFmt numFmtId="173" formatCode="#,##0_ ;\-#,##0\ "/>
    <numFmt numFmtId="174" formatCode="0.00000000"/>
    <numFmt numFmtId="175" formatCode="0.0000000"/>
    <numFmt numFmtId="176" formatCode="&quot;$&quot;#,##0.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Tahoma"/>
      <family val="2"/>
    </font>
    <font>
      <sz val="10"/>
      <name val="Arial"/>
      <family val="2"/>
    </font>
    <font>
      <b/>
      <sz val="9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CG Omega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i/>
      <sz val="8"/>
      <name val="Calibri"/>
      <family val="2"/>
    </font>
    <font>
      <sz val="8"/>
      <name val="Calibri"/>
      <family val="2"/>
    </font>
    <font>
      <b/>
      <i/>
      <sz val="8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283E6A"/>
      <name val="Calibri"/>
      <family val="2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name val="Arial"/>
      <family val="2"/>
    </font>
    <font>
      <b/>
      <vertAlign val="superscript"/>
      <sz val="9"/>
      <color theme="4" tint="-0.499984740745262"/>
      <name val="Calibri"/>
      <family val="2"/>
      <scheme val="minor"/>
    </font>
    <font>
      <b/>
      <vertAlign val="superscript"/>
      <sz val="12"/>
      <color theme="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theme="3"/>
      <name val="Calibri"/>
      <family val="2"/>
      <scheme val="minor"/>
    </font>
    <font>
      <b/>
      <vertAlign val="superscript"/>
      <sz val="13"/>
      <color theme="0"/>
      <name val="Calibri"/>
      <family val="2"/>
      <scheme val="minor"/>
    </font>
    <font>
      <b/>
      <vertAlign val="superscript"/>
      <sz val="16"/>
      <color theme="0"/>
      <name val="Calibri"/>
      <family val="2"/>
      <scheme val="minor"/>
    </font>
    <font>
      <sz val="12"/>
      <name val="Arial"/>
      <family val="2"/>
    </font>
    <font>
      <sz val="9"/>
      <color theme="1"/>
      <name val="Arial"/>
      <family val="2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name val="Arial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499984740745262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rgb="FF283E6A"/>
      </left>
      <right style="thin">
        <color rgb="FF283E6A"/>
      </right>
      <top style="thin">
        <color rgb="FF283E6A"/>
      </top>
      <bottom style="thin">
        <color rgb="FF283E6A"/>
      </bottom>
      <diagonal/>
    </border>
    <border>
      <left style="thin">
        <color rgb="FF283E6A"/>
      </left>
      <right style="thin">
        <color rgb="FF283E6A"/>
      </right>
      <top style="thin">
        <color rgb="FF283E6A"/>
      </top>
      <bottom/>
      <diagonal/>
    </border>
    <border>
      <left style="thin">
        <color theme="4" tint="-0.499984740745262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249977111117893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rgb="FF283E6A"/>
      </left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3"/>
      </bottom>
      <diagonal/>
    </border>
    <border>
      <left/>
      <right style="thin">
        <color theme="3"/>
      </right>
      <top/>
      <bottom style="thin">
        <color theme="4" tint="-0.499984740745262"/>
      </bottom>
      <diagonal/>
    </border>
    <border>
      <left/>
      <right style="thin">
        <color theme="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3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83E6A"/>
      </left>
      <right/>
      <top style="thin">
        <color rgb="FF283E6A"/>
      </top>
      <bottom style="thin">
        <color rgb="FF283E6A"/>
      </bottom>
      <diagonal/>
    </border>
    <border>
      <left/>
      <right style="thin">
        <color rgb="FF283E6A"/>
      </right>
      <top style="thin">
        <color rgb="FF283E6A"/>
      </top>
      <bottom style="thin">
        <color rgb="FF283E6A"/>
      </bottom>
      <diagonal/>
    </border>
    <border>
      <left style="thin">
        <color rgb="FF283E6A"/>
      </left>
      <right style="thin">
        <color rgb="FF283E6A"/>
      </right>
      <top/>
      <bottom style="thin">
        <color rgb="FF283E6A"/>
      </bottom>
      <diagonal/>
    </border>
  </borders>
  <cellStyleXfs count="235">
    <xf numFmtId="0" fontId="0" fillId="0" borderId="0"/>
    <xf numFmtId="0" fontId="1" fillId="0" borderId="0"/>
    <xf numFmtId="0" fontId="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7" fillId="24" borderId="10" applyNumberFormat="0" applyAlignment="0" applyProtection="0"/>
    <xf numFmtId="0" fontId="17" fillId="24" borderId="10" applyNumberFormat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7" fillId="24" borderId="10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166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0" fillId="10" borderId="9" applyNumberFormat="0" applyAlignment="0" applyProtection="0"/>
    <xf numFmtId="0" fontId="18" fillId="0" borderId="1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12" fillId="26" borderId="15" applyNumberFormat="0" applyFont="0" applyAlignment="0" applyProtection="0"/>
    <xf numFmtId="0" fontId="12" fillId="26" borderId="15" applyNumberFormat="0" applyFont="0" applyAlignment="0" applyProtection="0"/>
    <xf numFmtId="0" fontId="12" fillId="26" borderId="15" applyNumberFormat="0" applyFont="0" applyAlignment="0" applyProtection="0"/>
    <xf numFmtId="0" fontId="27" fillId="23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23" borderId="16" applyNumberFormat="0" applyAlignment="0" applyProtection="0"/>
    <xf numFmtId="0" fontId="27" fillId="2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2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4" fillId="0" borderId="0"/>
  </cellStyleXfs>
  <cellXfs count="386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 applyBorder="1"/>
    <xf numFmtId="0" fontId="1" fillId="2" borderId="0" xfId="1" applyFill="1"/>
    <xf numFmtId="164" fontId="8" fillId="2" borderId="1" xfId="4" applyNumberFormat="1" applyFont="1" applyFill="1" applyBorder="1" applyAlignment="1">
      <alignment horizontal="center" vertical="center" wrapText="1"/>
    </xf>
    <xf numFmtId="164" fontId="7" fillId="2" borderId="1" xfId="4" applyNumberFormat="1" applyFont="1" applyFill="1" applyBorder="1" applyAlignment="1">
      <alignment horizontal="center" vertical="center" wrapText="1"/>
    </xf>
    <xf numFmtId="0" fontId="7" fillId="2" borderId="0" xfId="3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164" fontId="8" fillId="2" borderId="0" xfId="4" applyNumberFormat="1" applyFont="1" applyFill="1" applyBorder="1" applyAlignment="1">
      <alignment horizontal="center" vertical="center" wrapText="1"/>
    </xf>
    <xf numFmtId="0" fontId="9" fillId="0" borderId="0" xfId="1" applyFont="1" applyFill="1" applyBorder="1"/>
    <xf numFmtId="165" fontId="1" fillId="2" borderId="0" xfId="1" applyNumberFormat="1" applyFill="1"/>
    <xf numFmtId="164" fontId="8" fillId="2" borderId="0" xfId="6" applyNumberFormat="1" applyFont="1" applyFill="1" applyBorder="1" applyAlignment="1">
      <alignment horizontal="center" vertical="center" wrapText="1"/>
    </xf>
    <xf numFmtId="164" fontId="8" fillId="2" borderId="1" xfId="6" applyNumberFormat="1" applyFont="1" applyFill="1" applyBorder="1" applyAlignment="1">
      <alignment horizontal="center" vertical="center" wrapText="1"/>
    </xf>
    <xf numFmtId="164" fontId="7" fillId="2" borderId="1" xfId="6" applyNumberFormat="1" applyFont="1" applyFill="1" applyBorder="1" applyAlignment="1">
      <alignment horizontal="center" vertical="center" wrapText="1"/>
    </xf>
    <xf numFmtId="164" fontId="7" fillId="2" borderId="0" xfId="6" applyNumberFormat="1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/>
    </xf>
    <xf numFmtId="0" fontId="1" fillId="0" borderId="6" xfId="1" applyBorder="1"/>
    <xf numFmtId="0" fontId="11" fillId="2" borderId="6" xfId="5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Fill="1"/>
    <xf numFmtId="0" fontId="31" fillId="0" borderId="0" xfId="3" applyNumberFormat="1" applyFont="1" applyFill="1" applyBorder="1" applyAlignment="1">
      <alignment vertical="center" wrapText="1"/>
    </xf>
    <xf numFmtId="0" fontId="7" fillId="0" borderId="0" xfId="3" applyNumberFormat="1" applyFont="1" applyFill="1" applyBorder="1" applyAlignment="1">
      <alignment horizontal="left" vertical="center" wrapText="1"/>
    </xf>
    <xf numFmtId="0" fontId="4" fillId="2" borderId="0" xfId="2" applyFill="1"/>
    <xf numFmtId="2" fontId="7" fillId="2" borderId="1" xfId="4" applyNumberFormat="1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0" fontId="7" fillId="2" borderId="19" xfId="5" applyFont="1" applyFill="1" applyBorder="1" applyAlignment="1">
      <alignment horizontal="center" vertical="center" wrapText="1"/>
    </xf>
    <xf numFmtId="0" fontId="7" fillId="2" borderId="20" xfId="5" applyFont="1" applyFill="1" applyBorder="1" applyAlignment="1">
      <alignment horizontal="center" vertical="center" wrapText="1"/>
    </xf>
    <xf numFmtId="0" fontId="7" fillId="2" borderId="21" xfId="5" applyFont="1" applyFill="1" applyBorder="1" applyAlignment="1">
      <alignment horizontal="center" vertical="center" wrapText="1"/>
    </xf>
    <xf numFmtId="0" fontId="7" fillId="2" borderId="22" xfId="5" applyFont="1" applyFill="1" applyBorder="1" applyAlignment="1">
      <alignment horizontal="center" vertical="center" wrapText="1"/>
    </xf>
    <xf numFmtId="0" fontId="7" fillId="2" borderId="24" xfId="5" applyFont="1" applyFill="1" applyBorder="1" applyAlignment="1">
      <alignment horizontal="center" vertical="center" wrapText="1"/>
    </xf>
    <xf numFmtId="0" fontId="7" fillId="2" borderId="25" xfId="5" applyFont="1" applyFill="1" applyBorder="1" applyAlignment="1">
      <alignment horizontal="center" vertical="center" wrapText="1"/>
    </xf>
    <xf numFmtId="2" fontId="4" fillId="0" borderId="0" xfId="2" applyNumberFormat="1"/>
    <xf numFmtId="0" fontId="11" fillId="2" borderId="28" xfId="5" applyFont="1" applyFill="1" applyBorder="1" applyAlignment="1">
      <alignment horizontal="center" vertical="center" wrapText="1"/>
    </xf>
    <xf numFmtId="0" fontId="4" fillId="0" borderId="30" xfId="2" applyBorder="1"/>
    <xf numFmtId="0" fontId="12" fillId="0" borderId="0" xfId="197" applyFill="1" applyBorder="1"/>
    <xf numFmtId="164" fontId="12" fillId="0" borderId="0" xfId="197" applyNumberFormat="1" applyFill="1" applyBorder="1"/>
    <xf numFmtId="0" fontId="32" fillId="0" borderId="0" xfId="156" quotePrefix="1" applyFont="1" applyFill="1" applyBorder="1" applyAlignment="1">
      <alignment horizontal="left" indent="2"/>
    </xf>
    <xf numFmtId="17" fontId="7" fillId="0" borderId="0" xfId="5" quotePrefix="1" applyNumberFormat="1" applyFont="1" applyFill="1" applyBorder="1" applyAlignment="1">
      <alignment horizontal="center" vertical="center" wrapText="1"/>
    </xf>
    <xf numFmtId="49" fontId="32" fillId="0" borderId="0" xfId="156" applyNumberFormat="1" applyFont="1" applyFill="1" applyBorder="1" applyAlignment="1">
      <alignment horizontal="left" indent="2"/>
    </xf>
    <xf numFmtId="2" fontId="7" fillId="0" borderId="0" xfId="3" applyNumberFormat="1" applyFont="1" applyFill="1" applyBorder="1" applyAlignment="1">
      <alignment horizontal="center" vertical="center" wrapText="1"/>
    </xf>
    <xf numFmtId="10" fontId="7" fillId="0" borderId="0" xfId="233" applyNumberFormat="1" applyFont="1" applyFill="1" applyBorder="1" applyAlignment="1">
      <alignment horizontal="center" vertical="center" wrapText="1"/>
    </xf>
    <xf numFmtId="10" fontId="7" fillId="0" borderId="0" xfId="233" applyNumberFormat="1" applyFont="1" applyFill="1" applyBorder="1" applyAlignment="1">
      <alignment horizontal="right" vertical="center" wrapText="1" indent="2"/>
    </xf>
    <xf numFmtId="0" fontId="33" fillId="0" borderId="0" xfId="5" applyFont="1" applyFill="1" applyBorder="1" applyAlignment="1">
      <alignment horizontal="center"/>
    </xf>
    <xf numFmtId="44" fontId="7" fillId="0" borderId="0" xfId="6" applyFont="1" applyFill="1" applyBorder="1" applyAlignment="1">
      <alignment horizontal="center" vertical="center" wrapText="1"/>
    </xf>
    <xf numFmtId="168" fontId="34" fillId="0" borderId="0" xfId="5" applyNumberFormat="1" applyFont="1" applyFill="1" applyBorder="1" applyAlignment="1">
      <alignment horizontal="right"/>
    </xf>
    <xf numFmtId="2" fontId="7" fillId="0" borderId="0" xfId="233" applyNumberFormat="1" applyFont="1" applyFill="1" applyBorder="1" applyAlignment="1">
      <alignment horizontal="center" vertical="center" wrapText="1"/>
    </xf>
    <xf numFmtId="0" fontId="35" fillId="0" borderId="0" xfId="5" applyFont="1" applyFill="1" applyBorder="1" applyAlignment="1">
      <alignment horizontal="center"/>
    </xf>
    <xf numFmtId="2" fontId="7" fillId="0" borderId="0" xfId="6" applyNumberFormat="1" applyFont="1" applyFill="1" applyBorder="1" applyAlignment="1">
      <alignment horizontal="center" vertical="center" wrapText="1"/>
    </xf>
    <xf numFmtId="0" fontId="12" fillId="0" borderId="0" xfId="197"/>
    <xf numFmtId="0" fontId="12" fillId="0" borderId="0" xfId="197" applyFill="1"/>
    <xf numFmtId="49" fontId="32" fillId="2" borderId="0" xfId="5" applyNumberFormat="1" applyFont="1" applyFill="1" applyBorder="1" applyAlignment="1"/>
    <xf numFmtId="2" fontId="12" fillId="0" borderId="0" xfId="197" applyNumberFormat="1"/>
    <xf numFmtId="2" fontId="12" fillId="0" borderId="0" xfId="197" applyNumberFormat="1" applyFill="1"/>
    <xf numFmtId="2" fontId="7" fillId="2" borderId="31" xfId="3" applyNumberFormat="1" applyFont="1" applyFill="1" applyBorder="1" applyAlignment="1">
      <alignment horizontal="center" vertical="center" wrapText="1"/>
    </xf>
    <xf numFmtId="10" fontId="7" fillId="2" borderId="31" xfId="233" applyNumberFormat="1" applyFont="1" applyFill="1" applyBorder="1" applyAlignment="1">
      <alignment horizontal="center" vertical="center" wrapText="1"/>
    </xf>
    <xf numFmtId="10" fontId="7" fillId="0" borderId="31" xfId="233" applyNumberFormat="1" applyFont="1" applyFill="1" applyBorder="1" applyAlignment="1">
      <alignment horizontal="center" vertical="center" wrapText="1"/>
    </xf>
    <xf numFmtId="10" fontId="7" fillId="2" borderId="31" xfId="233" applyNumberFormat="1" applyFont="1" applyFill="1" applyBorder="1" applyAlignment="1">
      <alignment horizontal="right" vertical="center" wrapText="1" indent="2"/>
    </xf>
    <xf numFmtId="44" fontId="7" fillId="2" borderId="31" xfId="120" applyFont="1" applyFill="1" applyBorder="1" applyAlignment="1">
      <alignment horizontal="center" vertical="center" wrapText="1"/>
    </xf>
    <xf numFmtId="168" fontId="34" fillId="2" borderId="0" xfId="5" applyNumberFormat="1" applyFont="1" applyFill="1" applyBorder="1" applyAlignment="1">
      <alignment horizontal="right"/>
    </xf>
    <xf numFmtId="0" fontId="32" fillId="2" borderId="19" xfId="156" quotePrefix="1" applyFont="1" applyFill="1" applyBorder="1" applyAlignment="1">
      <alignment horizontal="left" indent="2"/>
    </xf>
    <xf numFmtId="0" fontId="12" fillId="2" borderId="0" xfId="197" applyFill="1"/>
    <xf numFmtId="2" fontId="7" fillId="2" borderId="31" xfId="233" applyNumberFormat="1" applyFont="1" applyFill="1" applyBorder="1" applyAlignment="1">
      <alignment horizontal="center" vertical="center" wrapText="1"/>
    </xf>
    <xf numFmtId="49" fontId="32" fillId="2" borderId="33" xfId="156" applyNumberFormat="1" applyFont="1" applyFill="1" applyBorder="1" applyAlignment="1">
      <alignment horizontal="left" indent="2"/>
    </xf>
    <xf numFmtId="0" fontId="33" fillId="2" borderId="0" xfId="5" applyFont="1" applyFill="1" applyBorder="1" applyAlignment="1">
      <alignment horizontal="center"/>
    </xf>
    <xf numFmtId="17" fontId="12" fillId="0" borderId="0" xfId="197" applyNumberFormat="1"/>
    <xf numFmtId="0" fontId="32" fillId="2" borderId="33" xfId="156" quotePrefix="1" applyFont="1" applyFill="1" applyBorder="1" applyAlignment="1">
      <alignment horizontal="left" indent="2"/>
    </xf>
    <xf numFmtId="2" fontId="7" fillId="0" borderId="31" xfId="3" applyNumberFormat="1" applyFont="1" applyFill="1" applyBorder="1" applyAlignment="1">
      <alignment horizontal="center" vertical="center" wrapText="1"/>
    </xf>
    <xf numFmtId="2" fontId="7" fillId="0" borderId="31" xfId="233" applyNumberFormat="1" applyFont="1" applyFill="1" applyBorder="1" applyAlignment="1">
      <alignment horizontal="center" vertical="center" wrapText="1"/>
    </xf>
    <xf numFmtId="10" fontId="7" fillId="0" borderId="31" xfId="233" applyNumberFormat="1" applyFont="1" applyFill="1" applyBorder="1" applyAlignment="1">
      <alignment horizontal="right" vertical="center" wrapText="1" indent="2"/>
    </xf>
    <xf numFmtId="44" fontId="7" fillId="0" borderId="31" xfId="120" applyFont="1" applyFill="1" applyBorder="1" applyAlignment="1">
      <alignment horizontal="center" vertical="center" wrapText="1"/>
    </xf>
    <xf numFmtId="17" fontId="12" fillId="0" borderId="0" xfId="197" applyNumberFormat="1" applyFill="1"/>
    <xf numFmtId="49" fontId="32" fillId="0" borderId="33" xfId="156" applyNumberFormat="1" applyFont="1" applyFill="1" applyBorder="1" applyAlignment="1">
      <alignment horizontal="left" indent="2"/>
    </xf>
    <xf numFmtId="0" fontId="33" fillId="27" borderId="0" xfId="5" applyFont="1" applyFill="1" applyBorder="1" applyAlignment="1">
      <alignment horizontal="center"/>
    </xf>
    <xf numFmtId="0" fontId="35" fillId="2" borderId="0" xfId="5" applyFont="1" applyFill="1" applyBorder="1" applyAlignment="1">
      <alignment horizontal="center"/>
    </xf>
    <xf numFmtId="2" fontId="7" fillId="2" borderId="31" xfId="120" applyNumberFormat="1" applyFont="1" applyFill="1" applyBorder="1" applyAlignment="1">
      <alignment horizontal="center" vertical="center" wrapText="1"/>
    </xf>
    <xf numFmtId="0" fontId="36" fillId="4" borderId="31" xfId="197" applyFont="1" applyFill="1" applyBorder="1" applyAlignment="1">
      <alignment horizontal="center" vertical="center" wrapText="1"/>
    </xf>
    <xf numFmtId="0" fontId="40" fillId="0" borderId="0" xfId="2" applyFont="1" applyAlignment="1">
      <alignment horizontal="center"/>
    </xf>
    <xf numFmtId="0" fontId="40" fillId="0" borderId="0" xfId="2" applyFont="1"/>
    <xf numFmtId="169" fontId="7" fillId="2" borderId="37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0" fontId="7" fillId="2" borderId="23" xfId="5" applyFont="1" applyFill="1" applyBorder="1" applyAlignment="1">
      <alignment horizontal="center" vertical="center" wrapText="1"/>
    </xf>
    <xf numFmtId="0" fontId="7" fillId="2" borderId="38" xfId="5" applyFont="1" applyFill="1" applyBorder="1" applyAlignment="1">
      <alignment horizontal="center" vertical="center" wrapText="1"/>
    </xf>
    <xf numFmtId="0" fontId="7" fillId="2" borderId="39" xfId="5" applyFont="1" applyFill="1" applyBorder="1" applyAlignment="1">
      <alignment horizontal="center" vertical="center" wrapText="1"/>
    </xf>
    <xf numFmtId="0" fontId="4" fillId="0" borderId="0" xfId="2" applyBorder="1"/>
    <xf numFmtId="0" fontId="2" fillId="2" borderId="23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 vertical="center"/>
    </xf>
    <xf numFmtId="0" fontId="6" fillId="0" borderId="0" xfId="5"/>
    <xf numFmtId="0" fontId="6" fillId="0" borderId="0" xfId="5" applyAlignment="1">
      <alignment horizontal="center"/>
    </xf>
    <xf numFmtId="0" fontId="6" fillId="0" borderId="0" xfId="5" applyFont="1" applyAlignment="1">
      <alignment horizontal="left" indent="2"/>
    </xf>
    <xf numFmtId="0" fontId="6" fillId="0" borderId="0" xfId="5" applyAlignment="1">
      <alignment horizontal="left" indent="2"/>
    </xf>
    <xf numFmtId="170" fontId="6" fillId="0" borderId="0" xfId="5" applyNumberFormat="1" applyAlignment="1">
      <alignment horizontal="center"/>
    </xf>
    <xf numFmtId="171" fontId="7" fillId="2" borderId="22" xfId="112" applyNumberFormat="1" applyFont="1" applyFill="1" applyBorder="1" applyAlignment="1">
      <alignment horizontal="center" vertical="center" wrapText="1"/>
    </xf>
    <xf numFmtId="0" fontId="6" fillId="0" borderId="0" xfId="5" applyBorder="1"/>
    <xf numFmtId="172" fontId="7" fillId="2" borderId="31" xfId="5" applyNumberFormat="1" applyFont="1" applyFill="1" applyBorder="1" applyAlignment="1">
      <alignment horizontal="center" vertical="center" wrapText="1"/>
    </xf>
    <xf numFmtId="0" fontId="6" fillId="0" borderId="0" xfId="5" applyFont="1" applyBorder="1" applyAlignment="1">
      <alignment horizontal="left" indent="2"/>
    </xf>
    <xf numFmtId="172" fontId="7" fillId="2" borderId="44" xfId="5" applyNumberFormat="1" applyFont="1" applyFill="1" applyBorder="1" applyAlignment="1">
      <alignment horizontal="center" vertical="center" wrapText="1"/>
    </xf>
    <xf numFmtId="0" fontId="6" fillId="0" borderId="45" xfId="5" applyBorder="1"/>
    <xf numFmtId="0" fontId="6" fillId="2" borderId="0" xfId="5" applyFill="1" applyBorder="1"/>
    <xf numFmtId="172" fontId="7" fillId="2" borderId="22" xfId="5" applyNumberFormat="1" applyFont="1" applyFill="1" applyBorder="1" applyAlignment="1">
      <alignment horizontal="center" vertical="center" wrapText="1"/>
    </xf>
    <xf numFmtId="17" fontId="7" fillId="2" borderId="22" xfId="5" applyNumberFormat="1" applyFont="1" applyFill="1" applyBorder="1" applyAlignment="1">
      <alignment horizontal="center" vertical="center" wrapText="1"/>
    </xf>
    <xf numFmtId="0" fontId="6" fillId="0" borderId="0" xfId="5" applyBorder="1" applyAlignment="1">
      <alignment horizontal="right"/>
    </xf>
    <xf numFmtId="0" fontId="6" fillId="2" borderId="0" xfId="5" applyFill="1" applyAlignment="1">
      <alignment horizontal="center"/>
    </xf>
    <xf numFmtId="169" fontId="6" fillId="2" borderId="0" xfId="5" applyNumberFormat="1" applyFill="1" applyBorder="1" applyAlignment="1">
      <alignment horizontal="center"/>
    </xf>
    <xf numFmtId="17" fontId="6" fillId="2" borderId="0" xfId="5" applyNumberFormat="1" applyFont="1" applyFill="1" applyBorder="1" applyAlignment="1">
      <alignment horizontal="left" indent="1"/>
    </xf>
    <xf numFmtId="0" fontId="6" fillId="2" borderId="0" xfId="5" applyFill="1"/>
    <xf numFmtId="169" fontId="6" fillId="2" borderId="0" xfId="5" applyNumberFormat="1" applyFill="1" applyAlignment="1">
      <alignment horizontal="center"/>
    </xf>
    <xf numFmtId="17" fontId="6" fillId="2" borderId="0" xfId="5" applyNumberFormat="1" applyFont="1" applyFill="1" applyAlignment="1">
      <alignment horizontal="left" indent="1"/>
    </xf>
    <xf numFmtId="170" fontId="6" fillId="2" borderId="0" xfId="5" applyNumberFormat="1" applyFill="1" applyAlignment="1">
      <alignment horizontal="center"/>
    </xf>
    <xf numFmtId="171" fontId="7" fillId="2" borderId="47" xfId="112" applyNumberFormat="1" applyFont="1" applyFill="1" applyBorder="1" applyAlignment="1">
      <alignment horizontal="center" vertical="center" wrapText="1"/>
    </xf>
    <xf numFmtId="172" fontId="43" fillId="0" borderId="0" xfId="2" applyNumberFormat="1" applyFont="1"/>
    <xf numFmtId="0" fontId="10" fillId="3" borderId="1" xfId="5" applyFont="1" applyFill="1" applyBorder="1" applyAlignment="1">
      <alignment horizontal="center" vertical="center"/>
    </xf>
    <xf numFmtId="0" fontId="6" fillId="0" borderId="0" xfId="5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44" fillId="2" borderId="0" xfId="5" applyFont="1" applyFill="1" applyBorder="1" applyAlignment="1">
      <alignment horizontal="center"/>
    </xf>
    <xf numFmtId="0" fontId="6" fillId="2" borderId="0" xfId="5" applyFont="1" applyFill="1" applyAlignment="1">
      <alignment horizontal="left" indent="2"/>
    </xf>
    <xf numFmtId="0" fontId="6" fillId="2" borderId="0" xfId="5" applyFill="1" applyAlignment="1">
      <alignment horizontal="left" indent="2"/>
    </xf>
    <xf numFmtId="0" fontId="45" fillId="2" borderId="0" xfId="2" applyFont="1" applyFill="1"/>
    <xf numFmtId="0" fontId="45" fillId="2" borderId="0" xfId="2" applyFont="1" applyFill="1" applyBorder="1"/>
    <xf numFmtId="17" fontId="7" fillId="2" borderId="0" xfId="5" applyNumberFormat="1" applyFont="1" applyFill="1" applyBorder="1" applyAlignment="1">
      <alignment horizontal="center" vertical="center" wrapText="1"/>
    </xf>
    <xf numFmtId="17" fontId="7" fillId="2" borderId="0" xfId="5" applyNumberFormat="1" applyFont="1" applyFill="1" applyBorder="1" applyAlignment="1">
      <alignment horizontal="left" vertical="center"/>
    </xf>
    <xf numFmtId="172" fontId="4" fillId="0" borderId="0" xfId="2" applyNumberFormat="1" applyAlignment="1">
      <alignment vertical="center" wrapText="1"/>
    </xf>
    <xf numFmtId="171" fontId="7" fillId="2" borderId="0" xfId="112" applyNumberFormat="1" applyFont="1" applyFill="1" applyBorder="1" applyAlignment="1">
      <alignment horizontal="center" vertical="center" wrapText="1"/>
    </xf>
    <xf numFmtId="171" fontId="7" fillId="2" borderId="22" xfId="112" applyNumberFormat="1" applyFont="1" applyFill="1" applyBorder="1" applyAlignment="1">
      <alignment horizontal="right" vertical="center" wrapText="1" indent="3"/>
    </xf>
    <xf numFmtId="0" fontId="4" fillId="2" borderId="0" xfId="2" applyFill="1" applyBorder="1"/>
    <xf numFmtId="0" fontId="4" fillId="0" borderId="0" xfId="2" applyAlignment="1">
      <alignment vertical="center" wrapText="1"/>
    </xf>
    <xf numFmtId="2" fontId="4" fillId="0" borderId="0" xfId="2" applyNumberFormat="1" applyAlignment="1">
      <alignment vertical="center" wrapText="1"/>
    </xf>
    <xf numFmtId="0" fontId="4" fillId="2" borderId="0" xfId="2" applyFill="1" applyAlignment="1">
      <alignment vertical="center" wrapText="1"/>
    </xf>
    <xf numFmtId="0" fontId="4" fillId="2" borderId="0" xfId="2" applyFill="1" applyBorder="1" applyAlignment="1">
      <alignment vertical="center" wrapText="1"/>
    </xf>
    <xf numFmtId="0" fontId="6" fillId="0" borderId="0" xfId="2" applyFont="1" applyAlignment="1">
      <alignment vertical="center" wrapText="1"/>
    </xf>
    <xf numFmtId="2" fontId="6" fillId="0" borderId="0" xfId="2" applyNumberFormat="1" applyFont="1" applyAlignment="1">
      <alignment vertical="center" wrapText="1"/>
    </xf>
    <xf numFmtId="0" fontId="4" fillId="2" borderId="53" xfId="2" applyFill="1" applyBorder="1" applyAlignment="1">
      <alignment vertical="center" wrapText="1"/>
    </xf>
    <xf numFmtId="0" fontId="10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 wrapText="1"/>
    </xf>
    <xf numFmtId="0" fontId="4" fillId="2" borderId="0" xfId="2" applyFill="1" applyAlignment="1">
      <alignment horizontal="center" vertical="center" wrapText="1"/>
    </xf>
    <xf numFmtId="0" fontId="4" fillId="2" borderId="6" xfId="2" applyFill="1" applyBorder="1" applyAlignment="1">
      <alignment vertical="center" wrapText="1"/>
    </xf>
    <xf numFmtId="164" fontId="4" fillId="0" borderId="0" xfId="2" applyNumberFormat="1"/>
    <xf numFmtId="169" fontId="4" fillId="0" borderId="0" xfId="2" applyNumberFormat="1" applyBorder="1"/>
    <xf numFmtId="172" fontId="7" fillId="2" borderId="0" xfId="5" applyNumberFormat="1" applyFont="1" applyFill="1" applyBorder="1" applyAlignment="1">
      <alignment horizontal="center" vertical="center" wrapText="1"/>
    </xf>
    <xf numFmtId="172" fontId="7" fillId="0" borderId="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169" fontId="7" fillId="2" borderId="22" xfId="5" applyNumberFormat="1" applyFont="1" applyFill="1" applyBorder="1" applyAlignment="1">
      <alignment horizontal="center" vertical="center" wrapText="1"/>
    </xf>
    <xf numFmtId="0" fontId="7" fillId="2" borderId="54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0" fontId="40" fillId="2" borderId="0" xfId="2" applyFont="1" applyFill="1" applyBorder="1" applyAlignment="1">
      <alignment horizontal="center" vertical="center" wrapText="1"/>
    </xf>
    <xf numFmtId="0" fontId="4" fillId="2" borderId="7" xfId="2" applyFill="1" applyBorder="1"/>
    <xf numFmtId="0" fontId="4" fillId="2" borderId="0" xfId="2" applyFill="1" applyAlignment="1">
      <alignment vertical="center"/>
    </xf>
    <xf numFmtId="0" fontId="4" fillId="0" borderId="0" xfId="2" applyAlignment="1">
      <alignment vertical="center"/>
    </xf>
    <xf numFmtId="0" fontId="4" fillId="2" borderId="7" xfId="2" applyFill="1" applyBorder="1" applyAlignment="1">
      <alignment vertical="center"/>
    </xf>
    <xf numFmtId="0" fontId="40" fillId="0" borderId="0" xfId="2" applyFont="1" applyBorder="1"/>
    <xf numFmtId="0" fontId="40" fillId="0" borderId="0" xfId="2" applyFont="1" applyBorder="1" applyAlignment="1">
      <alignment horizontal="left" indent="2"/>
    </xf>
    <xf numFmtId="169" fontId="6" fillId="0" borderId="0" xfId="156" applyNumberFormat="1" applyBorder="1" applyAlignment="1">
      <alignment horizontal="right" indent="2"/>
    </xf>
    <xf numFmtId="0" fontId="1" fillId="0" borderId="0" xfId="154"/>
    <xf numFmtId="169" fontId="6" fillId="0" borderId="0" xfId="156" applyNumberFormat="1" applyBorder="1" applyAlignment="1">
      <alignment horizontal="right" indent="4"/>
    </xf>
    <xf numFmtId="3" fontId="40" fillId="0" borderId="0" xfId="156" applyNumberFormat="1" applyFont="1" applyBorder="1" applyAlignment="1" applyProtection="1">
      <alignment horizontal="right" indent="1"/>
    </xf>
    <xf numFmtId="17" fontId="40" fillId="0" borderId="0" xfId="156" quotePrefix="1" applyNumberFormat="1" applyFont="1" applyBorder="1" applyAlignment="1">
      <alignment horizontal="left" wrapText="1" indent="2"/>
    </xf>
    <xf numFmtId="0" fontId="6" fillId="0" borderId="0" xfId="156" applyBorder="1"/>
    <xf numFmtId="0" fontId="6" fillId="2" borderId="0" xfId="156" applyFill="1" applyBorder="1"/>
    <xf numFmtId="171" fontId="7" fillId="2" borderId="22" xfId="107" applyNumberFormat="1" applyFont="1" applyFill="1" applyBorder="1" applyAlignment="1">
      <alignment horizontal="center" vertical="center" wrapText="1"/>
    </xf>
    <xf numFmtId="17" fontId="7" fillId="2" borderId="56" xfId="5" applyNumberFormat="1" applyFont="1" applyFill="1" applyBorder="1" applyAlignment="1">
      <alignment horizontal="center" vertical="center" wrapText="1"/>
    </xf>
    <xf numFmtId="169" fontId="6" fillId="2" borderId="0" xfId="156" applyNumberFormat="1" applyFill="1" applyBorder="1"/>
    <xf numFmtId="0" fontId="40" fillId="2" borderId="0" xfId="156" applyFont="1" applyFill="1" applyBorder="1"/>
    <xf numFmtId="0" fontId="40" fillId="2" borderId="0" xfId="156" applyFont="1" applyFill="1" applyBorder="1" applyAlignment="1">
      <alignment horizontal="left" indent="2"/>
    </xf>
    <xf numFmtId="3" fontId="40" fillId="2" borderId="0" xfId="156" applyNumberFormat="1" applyFont="1" applyFill="1" applyBorder="1" applyAlignment="1" applyProtection="1">
      <alignment horizontal="right" indent="1"/>
    </xf>
    <xf numFmtId="17" fontId="40" fillId="2" borderId="0" xfId="156" quotePrefix="1" applyNumberFormat="1" applyFont="1" applyFill="1" applyBorder="1" applyAlignment="1">
      <alignment horizontal="left" wrapText="1" indent="2"/>
    </xf>
    <xf numFmtId="173" fontId="7" fillId="2" borderId="22" xfId="107" applyNumberFormat="1" applyFont="1" applyFill="1" applyBorder="1" applyAlignment="1">
      <alignment horizontal="center" vertical="center" wrapText="1"/>
    </xf>
    <xf numFmtId="3" fontId="40" fillId="0" borderId="0" xfId="2" applyNumberFormat="1" applyFont="1" applyBorder="1" applyProtection="1"/>
    <xf numFmtId="0" fontId="40" fillId="0" borderId="0" xfId="2" quotePrefix="1" applyNumberFormat="1" applyFont="1" applyBorder="1" applyAlignment="1">
      <alignment horizontal="left" wrapText="1"/>
    </xf>
    <xf numFmtId="3" fontId="40" fillId="0" borderId="0" xfId="156" applyNumberFormat="1" applyFont="1" applyBorder="1" applyProtection="1"/>
    <xf numFmtId="0" fontId="40" fillId="0" borderId="0" xfId="156" quotePrefix="1" applyNumberFormat="1" applyFont="1" applyBorder="1" applyAlignment="1">
      <alignment horizontal="left" wrapText="1"/>
    </xf>
    <xf numFmtId="3" fontId="40" fillId="2" borderId="0" xfId="156" applyNumberFormat="1" applyFont="1" applyFill="1" applyBorder="1" applyProtection="1"/>
    <xf numFmtId="17" fontId="40" fillId="2" borderId="0" xfId="156" applyNumberFormat="1" applyFont="1" applyFill="1" applyBorder="1" applyAlignment="1">
      <alignment horizontal="left" wrapText="1" indent="2"/>
    </xf>
    <xf numFmtId="3" fontId="40" fillId="2" borderId="0" xfId="156" applyNumberFormat="1" applyFont="1" applyFill="1" applyBorder="1" applyAlignment="1">
      <alignment horizontal="right" wrapText="1" indent="1"/>
    </xf>
    <xf numFmtId="37" fontId="44" fillId="2" borderId="0" xfId="198" applyNumberFormat="1" applyFont="1" applyFill="1" applyBorder="1" applyAlignment="1">
      <alignment horizontal="left" vertical="center" wrapText="1" indent="2"/>
    </xf>
    <xf numFmtId="0" fontId="49" fillId="2" borderId="0" xfId="2" applyFont="1" applyFill="1" applyBorder="1"/>
    <xf numFmtId="0" fontId="49" fillId="2" borderId="0" xfId="156" applyFont="1" applyFill="1" applyBorder="1"/>
    <xf numFmtId="0" fontId="49" fillId="0" borderId="0" xfId="2" applyFont="1" applyBorder="1"/>
    <xf numFmtId="0" fontId="1" fillId="0" borderId="0" xfId="181"/>
    <xf numFmtId="0" fontId="1" fillId="0" borderId="0" xfId="181" applyBorder="1"/>
    <xf numFmtId="174" fontId="1" fillId="0" borderId="0" xfId="181" applyNumberFormat="1"/>
    <xf numFmtId="2" fontId="1" fillId="0" borderId="0" xfId="181" applyNumberFormat="1"/>
    <xf numFmtId="175" fontId="50" fillId="0" borderId="0" xfId="181" applyNumberFormat="1" applyFont="1"/>
    <xf numFmtId="0" fontId="1" fillId="2" borderId="0" xfId="181" applyFill="1"/>
    <xf numFmtId="0" fontId="1" fillId="2" borderId="0" xfId="181" applyFill="1" applyBorder="1"/>
    <xf numFmtId="164" fontId="8" fillId="2" borderId="37" xfId="4" applyNumberFormat="1" applyFont="1" applyFill="1" applyBorder="1" applyAlignment="1">
      <alignment horizontal="center" vertical="center" wrapText="1"/>
    </xf>
    <xf numFmtId="164" fontId="8" fillId="2" borderId="37" xfId="6" applyNumberFormat="1" applyFont="1" applyFill="1" applyBorder="1" applyAlignment="1">
      <alignment horizontal="center" vertical="center" wrapText="1"/>
    </xf>
    <xf numFmtId="2" fontId="7" fillId="2" borderId="0" xfId="6" applyNumberFormat="1" applyFont="1" applyFill="1" applyBorder="1" applyAlignment="1">
      <alignment horizontal="left" vertical="center" wrapText="1" indent="1"/>
    </xf>
    <xf numFmtId="2" fontId="7" fillId="2" borderId="37" xfId="6" applyNumberFormat="1" applyFont="1" applyFill="1" applyBorder="1" applyAlignment="1">
      <alignment horizontal="left" vertical="center" wrapText="1" indent="1"/>
    </xf>
    <xf numFmtId="2" fontId="7" fillId="2" borderId="0" xfId="134" applyNumberFormat="1" applyFont="1" applyFill="1" applyBorder="1" applyAlignment="1">
      <alignment horizontal="center" vertical="center" wrapText="1"/>
    </xf>
    <xf numFmtId="2" fontId="7" fillId="2" borderId="0" xfId="6" applyNumberFormat="1" applyFont="1" applyFill="1" applyBorder="1" applyAlignment="1">
      <alignment vertical="center" wrapText="1"/>
    </xf>
    <xf numFmtId="0" fontId="10" fillId="3" borderId="0" xfId="5" applyFont="1" applyFill="1" applyBorder="1" applyAlignment="1">
      <alignment vertical="center" wrapText="1"/>
    </xf>
    <xf numFmtId="2" fontId="7" fillId="2" borderId="0" xfId="6" applyNumberFormat="1" applyFont="1" applyFill="1" applyBorder="1" applyAlignment="1">
      <alignment horizontal="left" vertical="center" wrapText="1"/>
    </xf>
    <xf numFmtId="0" fontId="10" fillId="3" borderId="37" xfId="5" applyFont="1" applyFill="1" applyBorder="1" applyAlignment="1">
      <alignment horizontal="center" vertical="center" wrapText="1"/>
    </xf>
    <xf numFmtId="2" fontId="7" fillId="2" borderId="6" xfId="6" applyNumberFormat="1" applyFont="1" applyFill="1" applyBorder="1" applyAlignment="1">
      <alignment vertical="center" wrapText="1"/>
    </xf>
    <xf numFmtId="164" fontId="1" fillId="0" borderId="0" xfId="181" applyNumberFormat="1"/>
    <xf numFmtId="164" fontId="8" fillId="2" borderId="3" xfId="6" applyNumberFormat="1" applyFont="1" applyFill="1" applyBorder="1" applyAlignment="1">
      <alignment horizontal="center" vertical="center" wrapText="1"/>
    </xf>
    <xf numFmtId="164" fontId="8" fillId="2" borderId="59" xfId="6" applyNumberFormat="1" applyFont="1" applyFill="1" applyBorder="1" applyAlignment="1">
      <alignment horizontal="center" vertical="center" wrapText="1"/>
    </xf>
    <xf numFmtId="164" fontId="8" fillId="2" borderId="60" xfId="6" applyNumberFormat="1" applyFont="1" applyFill="1" applyBorder="1" applyAlignment="1">
      <alignment horizontal="center" vertical="center" wrapText="1"/>
    </xf>
    <xf numFmtId="2" fontId="7" fillId="2" borderId="59" xfId="6" applyNumberFormat="1" applyFont="1" applyFill="1" applyBorder="1" applyAlignment="1">
      <alignment horizontal="left" vertical="center" wrapText="1"/>
    </xf>
    <xf numFmtId="164" fontId="1" fillId="0" borderId="0" xfId="181" applyNumberFormat="1" applyFont="1"/>
    <xf numFmtId="164" fontId="8" fillId="2" borderId="4" xfId="4" applyNumberFormat="1" applyFont="1" applyFill="1" applyBorder="1" applyAlignment="1">
      <alignment horizontal="center" vertical="center" wrapText="1"/>
    </xf>
    <xf numFmtId="2" fontId="7" fillId="2" borderId="60" xfId="6" applyNumberFormat="1" applyFont="1" applyFill="1" applyBorder="1" applyAlignment="1">
      <alignment horizontal="left" vertical="center" wrapText="1"/>
    </xf>
    <xf numFmtId="164" fontId="3" fillId="0" borderId="0" xfId="181" applyNumberFormat="1" applyFont="1"/>
    <xf numFmtId="164" fontId="7" fillId="2" borderId="4" xfId="4" applyNumberFormat="1" applyFont="1" applyFill="1" applyBorder="1" applyAlignment="1">
      <alignment horizontal="center" vertical="center" wrapText="1"/>
    </xf>
    <xf numFmtId="164" fontId="7" fillId="2" borderId="3" xfId="6" applyNumberFormat="1" applyFont="1" applyFill="1" applyBorder="1" applyAlignment="1">
      <alignment horizontal="center" vertical="center" wrapText="1"/>
    </xf>
    <xf numFmtId="164" fontId="7" fillId="2" borderId="61" xfId="6" applyNumberFormat="1" applyFont="1" applyFill="1" applyBorder="1" applyAlignment="1">
      <alignment horizontal="center" vertical="center" wrapText="1"/>
    </xf>
    <xf numFmtId="2" fontId="7" fillId="2" borderId="61" xfId="6" applyNumberFormat="1" applyFont="1" applyFill="1" applyBorder="1" applyAlignment="1">
      <alignment horizontal="left" vertical="center" wrapText="1"/>
    </xf>
    <xf numFmtId="2" fontId="7" fillId="2" borderId="28" xfId="6" applyNumberFormat="1" applyFont="1" applyFill="1" applyBorder="1" applyAlignment="1">
      <alignment vertical="center" wrapText="1"/>
    </xf>
    <xf numFmtId="2" fontId="7" fillId="2" borderId="0" xfId="6" applyNumberFormat="1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0" fillId="3" borderId="48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3" borderId="64" xfId="5" applyFont="1" applyFill="1" applyBorder="1" applyAlignment="1">
      <alignment vertical="center" wrapText="1"/>
    </xf>
    <xf numFmtId="0" fontId="10" fillId="3" borderId="65" xfId="5" applyFont="1" applyFill="1" applyBorder="1" applyAlignment="1">
      <alignment vertical="center" wrapText="1"/>
    </xf>
    <xf numFmtId="0" fontId="10" fillId="3" borderId="37" xfId="5" applyFont="1" applyFill="1" applyBorder="1" applyAlignment="1">
      <alignment vertical="center" wrapText="1"/>
    </xf>
    <xf numFmtId="0" fontId="3" fillId="2" borderId="0" xfId="181" applyFont="1" applyFill="1" applyBorder="1" applyAlignment="1">
      <alignment horizontal="center"/>
    </xf>
    <xf numFmtId="0" fontId="4" fillId="0" borderId="0" xfId="2" applyFill="1" applyBorder="1"/>
    <xf numFmtId="44" fontId="6" fillId="0" borderId="0" xfId="6" applyFont="1" applyFill="1"/>
    <xf numFmtId="44" fontId="4" fillId="0" borderId="0" xfId="2" applyNumberFormat="1"/>
    <xf numFmtId="0" fontId="6" fillId="0" borderId="0" xfId="5" applyFill="1" applyBorder="1"/>
    <xf numFmtId="170" fontId="51" fillId="0" borderId="0" xfId="5" applyNumberFormat="1" applyFont="1" applyFill="1" applyBorder="1" applyAlignment="1">
      <alignment horizontal="center" vertical="center" wrapText="1"/>
    </xf>
    <xf numFmtId="44" fontId="7" fillId="0" borderId="1" xfId="120" applyNumberFormat="1" applyFont="1" applyFill="1" applyBorder="1" applyAlignment="1">
      <alignment horizontal="center" vertical="center" wrapText="1"/>
    </xf>
    <xf numFmtId="176" fontId="4" fillId="0" borderId="0" xfId="2" applyNumberFormat="1" applyFill="1"/>
    <xf numFmtId="44" fontId="4" fillId="0" borderId="0" xfId="2" applyNumberFormat="1" applyFill="1"/>
    <xf numFmtId="0" fontId="10" fillId="0" borderId="0" xfId="5" applyFont="1" applyFill="1" applyBorder="1" applyAlignment="1">
      <alignment horizontal="center" vertical="center" wrapText="1"/>
    </xf>
    <xf numFmtId="2" fontId="4" fillId="0" borderId="0" xfId="2" applyNumberFormat="1" applyFill="1"/>
    <xf numFmtId="0" fontId="4" fillId="2" borderId="8" xfId="2" applyFill="1" applyBorder="1"/>
    <xf numFmtId="0" fontId="10" fillId="3" borderId="51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vertical="center" wrapText="1"/>
    </xf>
    <xf numFmtId="0" fontId="1" fillId="0" borderId="0" xfId="193"/>
    <xf numFmtId="0" fontId="1" fillId="2" borderId="0" xfId="193" applyFill="1"/>
    <xf numFmtId="169" fontId="7" fillId="2" borderId="1" xfId="4" applyNumberFormat="1" applyFont="1" applyFill="1" applyBorder="1" applyAlignment="1">
      <alignment horizontal="center" vertical="center" wrapText="1"/>
    </xf>
    <xf numFmtId="0" fontId="1" fillId="2" borderId="0" xfId="186" applyFill="1"/>
    <xf numFmtId="0" fontId="7" fillId="2" borderId="44" xfId="5" applyFont="1" applyFill="1" applyBorder="1" applyAlignment="1">
      <alignment horizontal="center" vertical="center" wrapText="1"/>
    </xf>
    <xf numFmtId="0" fontId="1" fillId="0" borderId="0" xfId="185"/>
    <xf numFmtId="169" fontId="7" fillId="2" borderId="1" xfId="141" applyNumberFormat="1" applyFont="1" applyFill="1" applyBorder="1" applyAlignment="1">
      <alignment horizontal="center" vertical="center" wrapText="1"/>
    </xf>
    <xf numFmtId="0" fontId="3" fillId="0" borderId="0" xfId="185" applyFont="1"/>
    <xf numFmtId="0" fontId="3" fillId="2" borderId="0" xfId="193" applyFont="1" applyFill="1"/>
    <xf numFmtId="0" fontId="3" fillId="2" borderId="0" xfId="186" applyFont="1" applyFill="1"/>
    <xf numFmtId="0" fontId="3" fillId="0" borderId="0" xfId="193" applyFont="1"/>
    <xf numFmtId="165" fontId="1" fillId="0" borderId="0" xfId="185" applyNumberFormat="1"/>
    <xf numFmtId="169" fontId="1" fillId="0" borderId="0" xfId="185" applyNumberFormat="1"/>
    <xf numFmtId="0" fontId="1" fillId="2" borderId="0" xfId="185" applyFill="1"/>
    <xf numFmtId="169" fontId="7" fillId="2" borderId="0" xfId="4" applyNumberFormat="1" applyFont="1" applyFill="1" applyBorder="1" applyAlignment="1">
      <alignment horizontal="center" vertical="center" wrapText="1"/>
    </xf>
    <xf numFmtId="2" fontId="7" fillId="2" borderId="0" xfId="4" applyNumberFormat="1" applyFont="1" applyFill="1" applyBorder="1" applyAlignment="1">
      <alignment horizontal="center" vertical="center" wrapText="1"/>
    </xf>
    <xf numFmtId="169" fontId="46" fillId="2" borderId="1" xfId="140" applyNumberFormat="1" applyFont="1" applyFill="1" applyBorder="1" applyAlignment="1">
      <alignment horizontal="center" vertical="center" wrapText="1"/>
    </xf>
    <xf numFmtId="0" fontId="53" fillId="0" borderId="0" xfId="185" applyFont="1"/>
    <xf numFmtId="0" fontId="46" fillId="2" borderId="66" xfId="5" applyFont="1" applyFill="1" applyBorder="1" applyAlignment="1">
      <alignment horizontal="center" vertical="center" wrapText="1"/>
    </xf>
    <xf numFmtId="0" fontId="53" fillId="2" borderId="0" xfId="185" applyFont="1" applyFill="1"/>
    <xf numFmtId="2" fontId="46" fillId="2" borderId="3" xfId="140" applyNumberFormat="1" applyFont="1" applyFill="1" applyBorder="1" applyAlignment="1">
      <alignment horizontal="center" vertical="center" wrapText="1"/>
    </xf>
    <xf numFmtId="0" fontId="46" fillId="2" borderId="58" xfId="5" applyFont="1" applyFill="1" applyBorder="1" applyAlignment="1">
      <alignment horizontal="center" vertical="center" wrapText="1"/>
    </xf>
    <xf numFmtId="2" fontId="46" fillId="2" borderId="1" xfId="140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7" fillId="2" borderId="23" xfId="5" applyFont="1" applyFill="1" applyBorder="1" applyAlignment="1">
      <alignment horizontal="center" vertical="center" wrapText="1"/>
    </xf>
    <xf numFmtId="0" fontId="1" fillId="0" borderId="8" xfId="181" applyBorder="1"/>
    <xf numFmtId="44" fontId="10" fillId="4" borderId="69" xfId="120" applyFont="1" applyFill="1" applyBorder="1" applyAlignment="1">
      <alignment horizontal="center" vertical="center" wrapText="1"/>
    </xf>
    <xf numFmtId="44" fontId="10" fillId="4" borderId="70" xfId="120" applyFont="1" applyFill="1" applyBorder="1" applyAlignment="1">
      <alignment horizontal="center" vertical="center" wrapText="1"/>
    </xf>
    <xf numFmtId="0" fontId="37" fillId="2" borderId="0" xfId="197" applyFont="1" applyFill="1" applyBorder="1"/>
    <xf numFmtId="44" fontId="7" fillId="2" borderId="71" xfId="120" applyFont="1" applyFill="1" applyBorder="1" applyAlignment="1">
      <alignment horizontal="center" vertical="center" wrapText="1"/>
    </xf>
    <xf numFmtId="44" fontId="10" fillId="4" borderId="1" xfId="120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17" fontId="7" fillId="2" borderId="1" xfId="5" quotePrefix="1" applyNumberFormat="1" applyFont="1" applyFill="1" applyBorder="1" applyAlignment="1">
      <alignment horizontal="center" vertical="center" wrapText="1"/>
    </xf>
    <xf numFmtId="0" fontId="7" fillId="2" borderId="23" xfId="5" applyFont="1" applyFill="1" applyBorder="1" applyAlignment="1">
      <alignment horizontal="center" vertical="center" wrapText="1"/>
    </xf>
    <xf numFmtId="0" fontId="7" fillId="2" borderId="1" xfId="5" quotePrefix="1" applyNumberFormat="1" applyFont="1" applyFill="1" applyBorder="1" applyAlignment="1">
      <alignment horizontal="center" vertical="center" wrapText="1"/>
    </xf>
    <xf numFmtId="173" fontId="4" fillId="0" borderId="0" xfId="2" applyNumberFormat="1" applyBorder="1"/>
    <xf numFmtId="0" fontId="54" fillId="0" borderId="0" xfId="234"/>
    <xf numFmtId="0" fontId="5" fillId="2" borderId="0" xfId="2" applyFont="1" applyFill="1" applyAlignment="1">
      <alignment horizontal="left" vertical="top" wrapText="1" readingOrder="1"/>
    </xf>
    <xf numFmtId="0" fontId="7" fillId="2" borderId="0" xfId="3" applyNumberFormat="1" applyFont="1" applyFill="1" applyBorder="1" applyAlignment="1">
      <alignment horizontal="left" vertical="center" wrapText="1"/>
    </xf>
    <xf numFmtId="0" fontId="10" fillId="3" borderId="4" xfId="5" applyFont="1" applyFill="1" applyBorder="1" applyAlignment="1">
      <alignment horizontal="center" vertical="center" wrapText="1"/>
    </xf>
    <xf numFmtId="0" fontId="10" fillId="3" borderId="5" xfId="5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1" fontId="7" fillId="2" borderId="1" xfId="4" applyNumberFormat="1" applyFont="1" applyFill="1" applyBorder="1" applyAlignment="1">
      <alignment horizontal="center" vertical="center" wrapText="1"/>
    </xf>
    <xf numFmtId="1" fontId="7" fillId="2" borderId="4" xfId="4" applyNumberFormat="1" applyFont="1" applyFill="1" applyBorder="1" applyAlignment="1">
      <alignment horizontal="center" vertical="center" wrapText="1"/>
    </xf>
    <xf numFmtId="1" fontId="7" fillId="2" borderId="5" xfId="4" applyNumberFormat="1" applyFont="1" applyFill="1" applyBorder="1" applyAlignment="1">
      <alignment horizontal="center" vertical="center" wrapText="1"/>
    </xf>
    <xf numFmtId="1" fontId="7" fillId="2" borderId="2" xfId="4" applyNumberFormat="1" applyFont="1" applyFill="1" applyBorder="1" applyAlignment="1">
      <alignment horizontal="center" vertical="center" wrapText="1"/>
    </xf>
    <xf numFmtId="0" fontId="11" fillId="4" borderId="8" xfId="5" applyFont="1" applyFill="1" applyBorder="1" applyAlignment="1">
      <alignment horizontal="center" vertical="center" wrapText="1"/>
    </xf>
    <xf numFmtId="0" fontId="11" fillId="4" borderId="0" xfId="5" applyFont="1" applyFill="1" applyBorder="1" applyAlignment="1">
      <alignment horizontal="center" vertical="center" wrapText="1"/>
    </xf>
    <xf numFmtId="0" fontId="11" fillId="4" borderId="7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1" fillId="4" borderId="29" xfId="5" applyFont="1" applyFill="1" applyBorder="1" applyAlignment="1">
      <alignment horizontal="center" vertical="center" wrapText="1"/>
    </xf>
    <xf numFmtId="0" fontId="11" fillId="4" borderId="28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1" fontId="7" fillId="2" borderId="26" xfId="4" applyNumberFormat="1" applyFont="1" applyFill="1" applyBorder="1" applyAlignment="1">
      <alignment horizontal="center" vertical="center" wrapText="1"/>
    </xf>
    <xf numFmtId="1" fontId="7" fillId="2" borderId="23" xfId="4" applyNumberFormat="1" applyFont="1" applyFill="1" applyBorder="1" applyAlignment="1">
      <alignment horizontal="center" vertical="center" wrapText="1"/>
    </xf>
    <xf numFmtId="1" fontId="7" fillId="2" borderId="27" xfId="4" applyNumberFormat="1" applyFont="1" applyFill="1" applyBorder="1" applyAlignment="1">
      <alignment horizontal="center" vertical="center" wrapText="1"/>
    </xf>
    <xf numFmtId="0" fontId="10" fillId="3" borderId="31" xfId="5" applyFont="1" applyFill="1" applyBorder="1" applyAlignment="1">
      <alignment horizontal="center" vertical="center" wrapText="1"/>
    </xf>
    <xf numFmtId="0" fontId="38" fillId="3" borderId="31" xfId="5" applyFont="1" applyFill="1" applyBorder="1" applyAlignment="1">
      <alignment horizontal="center" vertical="center" wrapText="1"/>
    </xf>
    <xf numFmtId="17" fontId="7" fillId="2" borderId="31" xfId="5" quotePrefix="1" applyNumberFormat="1" applyFont="1" applyFill="1" applyBorder="1" applyAlignment="1">
      <alignment horizontal="center" vertical="center" wrapText="1"/>
    </xf>
    <xf numFmtId="17" fontId="7" fillId="2" borderId="32" xfId="5" quotePrefix="1" applyNumberFormat="1" applyFont="1" applyFill="1" applyBorder="1" applyAlignment="1">
      <alignment horizontal="center" vertical="center" wrapText="1"/>
    </xf>
    <xf numFmtId="0" fontId="11" fillId="4" borderId="35" xfId="5" applyFont="1" applyFill="1" applyBorder="1" applyAlignment="1">
      <alignment horizontal="center" vertical="center" wrapText="1"/>
    </xf>
    <xf numFmtId="0" fontId="11" fillId="4" borderId="34" xfId="5" applyFont="1" applyFill="1" applyBorder="1" applyAlignment="1">
      <alignment horizontal="center" vertical="center" wrapText="1"/>
    </xf>
    <xf numFmtId="0" fontId="2" fillId="3" borderId="31" xfId="5" applyFont="1" applyFill="1" applyBorder="1" applyAlignment="1">
      <alignment horizontal="center" vertical="center" wrapText="1"/>
    </xf>
    <xf numFmtId="0" fontId="10" fillId="3" borderId="32" xfId="5" applyFont="1" applyFill="1" applyBorder="1" applyAlignment="1">
      <alignment horizontal="center" vertical="center" wrapText="1"/>
    </xf>
    <xf numFmtId="17" fontId="7" fillId="2" borderId="1" xfId="5" quotePrefix="1" applyNumberFormat="1" applyFont="1" applyFill="1" applyBorder="1" applyAlignment="1">
      <alignment horizontal="center" vertical="center" wrapText="1"/>
    </xf>
    <xf numFmtId="17" fontId="7" fillId="0" borderId="0" xfId="5" quotePrefix="1" applyNumberFormat="1" applyFont="1" applyFill="1" applyBorder="1" applyAlignment="1">
      <alignment horizontal="center" vertical="center" wrapText="1"/>
    </xf>
    <xf numFmtId="0" fontId="11" fillId="4" borderId="43" xfId="5" applyFont="1" applyFill="1" applyBorder="1" applyAlignment="1">
      <alignment horizontal="center" vertical="center"/>
    </xf>
    <xf numFmtId="0" fontId="11" fillId="4" borderId="42" xfId="5" applyFont="1" applyFill="1" applyBorder="1" applyAlignment="1">
      <alignment horizontal="center" vertical="center"/>
    </xf>
    <xf numFmtId="0" fontId="11" fillId="4" borderId="19" xfId="5" applyFont="1" applyFill="1" applyBorder="1" applyAlignment="1">
      <alignment horizontal="center" vertical="center"/>
    </xf>
    <xf numFmtId="0" fontId="11" fillId="4" borderId="41" xfId="5" applyFont="1" applyFill="1" applyBorder="1" applyAlignment="1">
      <alignment horizontal="center" vertical="center"/>
    </xf>
    <xf numFmtId="0" fontId="11" fillId="4" borderId="40" xfId="5" applyFont="1" applyFill="1" applyBorder="1" applyAlignment="1">
      <alignment horizontal="center" vertical="center"/>
    </xf>
    <xf numFmtId="0" fontId="11" fillId="4" borderId="18" xfId="5" applyFont="1" applyFill="1" applyBorder="1" applyAlignment="1">
      <alignment horizontal="center" vertical="center"/>
    </xf>
    <xf numFmtId="0" fontId="2" fillId="3" borderId="37" xfId="5" applyFont="1" applyFill="1" applyBorder="1" applyAlignment="1">
      <alignment horizontal="center" vertical="center" wrapText="1"/>
    </xf>
    <xf numFmtId="0" fontId="7" fillId="2" borderId="37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left" vertical="center" wrapText="1"/>
    </xf>
    <xf numFmtId="0" fontId="7" fillId="2" borderId="36" xfId="5" applyFont="1" applyFill="1" applyBorder="1" applyAlignment="1">
      <alignment horizontal="left" vertical="center" wrapText="1"/>
    </xf>
    <xf numFmtId="0" fontId="7" fillId="2" borderId="26" xfId="5" applyFont="1" applyFill="1" applyBorder="1" applyAlignment="1">
      <alignment horizontal="center" vertical="center" wrapText="1"/>
    </xf>
    <xf numFmtId="0" fontId="7" fillId="2" borderId="23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17" fontId="7" fillId="2" borderId="44" xfId="5" quotePrefix="1" applyNumberFormat="1" applyFont="1" applyFill="1" applyBorder="1" applyAlignment="1">
      <alignment horizontal="center" vertical="center" wrapText="1"/>
    </xf>
    <xf numFmtId="17" fontId="7" fillId="2" borderId="46" xfId="5" applyNumberFormat="1" applyFont="1" applyFill="1" applyBorder="1" applyAlignment="1">
      <alignment horizontal="center" vertical="center" wrapText="1"/>
    </xf>
    <xf numFmtId="17" fontId="7" fillId="2" borderId="47" xfId="5" applyNumberFormat="1" applyFont="1" applyFill="1" applyBorder="1" applyAlignment="1">
      <alignment horizontal="center" vertical="center" wrapText="1"/>
    </xf>
    <xf numFmtId="17" fontId="7" fillId="2" borderId="4" xfId="5" quotePrefix="1" applyNumberFormat="1" applyFont="1" applyFill="1" applyBorder="1" applyAlignment="1">
      <alignment horizontal="center" vertical="center" wrapText="1"/>
    </xf>
    <xf numFmtId="17" fontId="7" fillId="2" borderId="5" xfId="5" quotePrefix="1" applyNumberFormat="1" applyFont="1" applyFill="1" applyBorder="1" applyAlignment="1">
      <alignment horizontal="center" vertical="center" wrapText="1"/>
    </xf>
    <xf numFmtId="17" fontId="7" fillId="2" borderId="2" xfId="5" quotePrefix="1" applyNumberFormat="1" applyFont="1" applyFill="1" applyBorder="1" applyAlignment="1">
      <alignment horizontal="center" vertical="center" wrapText="1"/>
    </xf>
    <xf numFmtId="0" fontId="11" fillId="4" borderId="51" xfId="5" applyFont="1" applyFill="1" applyBorder="1" applyAlignment="1">
      <alignment horizontal="center" vertical="center"/>
    </xf>
    <xf numFmtId="0" fontId="11" fillId="4" borderId="6" xfId="5" applyFont="1" applyFill="1" applyBorder="1" applyAlignment="1">
      <alignment horizontal="center" vertical="center"/>
    </xf>
    <xf numFmtId="0" fontId="11" fillId="4" borderId="50" xfId="5" applyFont="1" applyFill="1" applyBorder="1" applyAlignment="1">
      <alignment horizontal="center" vertical="center"/>
    </xf>
    <xf numFmtId="0" fontId="11" fillId="4" borderId="8" xfId="5" applyFont="1" applyFill="1" applyBorder="1" applyAlignment="1">
      <alignment horizontal="center" vertical="center"/>
    </xf>
    <xf numFmtId="0" fontId="11" fillId="4" borderId="0" xfId="5" applyFont="1" applyFill="1" applyBorder="1" applyAlignment="1">
      <alignment horizontal="center" vertical="center"/>
    </xf>
    <xf numFmtId="0" fontId="11" fillId="4" borderId="7" xfId="5" applyFont="1" applyFill="1" applyBorder="1" applyAlignment="1">
      <alignment horizontal="center" vertical="center"/>
    </xf>
    <xf numFmtId="0" fontId="11" fillId="4" borderId="49" xfId="5" applyFont="1" applyFill="1" applyBorder="1" applyAlignment="1">
      <alignment horizontal="center" vertical="center"/>
    </xf>
    <xf numFmtId="0" fontId="11" fillId="4" borderId="30" xfId="5" applyFont="1" applyFill="1" applyBorder="1" applyAlignment="1">
      <alignment horizontal="center" vertical="center"/>
    </xf>
    <xf numFmtId="0" fontId="11" fillId="4" borderId="48" xfId="5" applyFont="1" applyFill="1" applyBorder="1" applyAlignment="1">
      <alignment horizontal="center" vertical="center"/>
    </xf>
    <xf numFmtId="17" fontId="7" fillId="2" borderId="0" xfId="5" applyNumberFormat="1" applyFont="1" applyFill="1" applyBorder="1" applyAlignment="1">
      <alignment horizontal="left" vertical="center"/>
    </xf>
    <xf numFmtId="17" fontId="7" fillId="2" borderId="26" xfId="5" quotePrefix="1" applyNumberFormat="1" applyFont="1" applyFill="1" applyBorder="1" applyAlignment="1">
      <alignment horizontal="center" vertical="center" wrapText="1"/>
    </xf>
    <xf numFmtId="17" fontId="7" fillId="2" borderId="23" xfId="5" quotePrefix="1" applyNumberFormat="1" applyFont="1" applyFill="1" applyBorder="1" applyAlignment="1">
      <alignment horizontal="center" vertical="center" wrapText="1"/>
    </xf>
    <xf numFmtId="0" fontId="10" fillId="3" borderId="29" xfId="5" applyFont="1" applyFill="1" applyBorder="1" applyAlignment="1">
      <alignment horizontal="center" vertical="center" wrapText="1"/>
    </xf>
    <xf numFmtId="0" fontId="10" fillId="3" borderId="28" xfId="5" applyFont="1" applyFill="1" applyBorder="1" applyAlignment="1">
      <alignment horizontal="center" vertical="center" wrapText="1"/>
    </xf>
    <xf numFmtId="0" fontId="10" fillId="3" borderId="3" xfId="5" applyFont="1" applyFill="1" applyBorder="1" applyAlignment="1">
      <alignment horizontal="center" vertical="center" wrapText="1"/>
    </xf>
    <xf numFmtId="17" fontId="7" fillId="2" borderId="46" xfId="5" quotePrefix="1" applyNumberFormat="1" applyFont="1" applyFill="1" applyBorder="1" applyAlignment="1">
      <alignment horizontal="center" vertical="center" wrapText="1"/>
    </xf>
    <xf numFmtId="17" fontId="7" fillId="2" borderId="52" xfId="5" applyNumberFormat="1" applyFont="1" applyFill="1" applyBorder="1" applyAlignment="1">
      <alignment horizontal="center" vertical="center" wrapText="1"/>
    </xf>
    <xf numFmtId="0" fontId="46" fillId="0" borderId="4" xfId="2" applyFont="1" applyBorder="1" applyAlignment="1">
      <alignment horizontal="center" vertical="center"/>
    </xf>
    <xf numFmtId="0" fontId="46" fillId="0" borderId="5" xfId="2" applyFont="1" applyBorder="1" applyAlignment="1">
      <alignment horizontal="center" vertical="center"/>
    </xf>
    <xf numFmtId="0" fontId="46" fillId="0" borderId="2" xfId="2" applyFont="1" applyBorder="1" applyAlignment="1">
      <alignment horizontal="center" vertical="center"/>
    </xf>
    <xf numFmtId="0" fontId="46" fillId="0" borderId="1" xfId="2" applyFont="1" applyBorder="1" applyAlignment="1">
      <alignment horizontal="center" vertical="center"/>
    </xf>
    <xf numFmtId="0" fontId="7" fillId="2" borderId="44" xfId="5" applyFont="1" applyFill="1" applyBorder="1" applyAlignment="1">
      <alignment horizontal="center" vertical="center" wrapText="1"/>
    </xf>
    <xf numFmtId="0" fontId="7" fillId="2" borderId="46" xfId="5" applyFont="1" applyFill="1" applyBorder="1" applyAlignment="1">
      <alignment horizontal="center" vertical="center" wrapText="1"/>
    </xf>
    <xf numFmtId="0" fontId="7" fillId="2" borderId="47" xfId="5" applyFont="1" applyFill="1" applyBorder="1" applyAlignment="1">
      <alignment horizontal="center" vertical="center" wrapText="1"/>
    </xf>
    <xf numFmtId="0" fontId="11" fillId="4" borderId="29" xfId="5" applyFont="1" applyFill="1" applyBorder="1" applyAlignment="1">
      <alignment horizontal="center" vertical="center"/>
    </xf>
    <xf numFmtId="0" fontId="11" fillId="4" borderId="28" xfId="5" applyFont="1" applyFill="1" applyBorder="1" applyAlignment="1">
      <alignment horizontal="center" vertical="center"/>
    </xf>
    <xf numFmtId="0" fontId="11" fillId="4" borderId="3" xfId="5" applyFont="1" applyFill="1" applyBorder="1" applyAlignment="1">
      <alignment horizontal="center" vertical="center"/>
    </xf>
    <xf numFmtId="0" fontId="10" fillId="3" borderId="50" xfId="5" applyFont="1" applyFill="1" applyBorder="1" applyAlignment="1">
      <alignment horizontal="center" vertical="center" wrapText="1"/>
    </xf>
    <xf numFmtId="0" fontId="10" fillId="3" borderId="7" xfId="5" applyFont="1" applyFill="1" applyBorder="1" applyAlignment="1">
      <alignment horizontal="center" vertical="center" wrapText="1"/>
    </xf>
    <xf numFmtId="0" fontId="10" fillId="3" borderId="55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10" fillId="3" borderId="4" xfId="5" applyFont="1" applyFill="1" applyBorder="1" applyAlignment="1">
      <alignment horizontal="center" vertical="center"/>
    </xf>
    <xf numFmtId="0" fontId="10" fillId="3" borderId="2" xfId="5" applyFont="1" applyFill="1" applyBorder="1" applyAlignment="1">
      <alignment horizontal="center" vertical="center"/>
    </xf>
    <xf numFmtId="0" fontId="7" fillId="2" borderId="0" xfId="156" applyFont="1" applyFill="1" applyBorder="1" applyAlignment="1">
      <alignment vertical="center" wrapText="1"/>
    </xf>
    <xf numFmtId="17" fontId="7" fillId="2" borderId="0" xfId="107" applyNumberFormat="1" applyFont="1" applyFill="1" applyBorder="1" applyAlignment="1">
      <alignment horizontal="left" vertical="center" wrapText="1"/>
    </xf>
    <xf numFmtId="17" fontId="7" fillId="2" borderId="58" xfId="5" quotePrefix="1" applyNumberFormat="1" applyFont="1" applyFill="1" applyBorder="1" applyAlignment="1">
      <alignment horizontal="center" vertical="center" wrapText="1"/>
    </xf>
    <xf numFmtId="17" fontId="7" fillId="2" borderId="57" xfId="5" quotePrefix="1" applyNumberFormat="1" applyFont="1" applyFill="1" applyBorder="1" applyAlignment="1">
      <alignment horizontal="center" vertical="center" wrapText="1"/>
    </xf>
    <xf numFmtId="0" fontId="7" fillId="2" borderId="4" xfId="5" quotePrefix="1" applyNumberFormat="1" applyFont="1" applyFill="1" applyBorder="1" applyAlignment="1">
      <alignment horizontal="center" vertical="center" wrapText="1"/>
    </xf>
    <xf numFmtId="0" fontId="7" fillId="2" borderId="5" xfId="5" quotePrefix="1" applyNumberFormat="1" applyFont="1" applyFill="1" applyBorder="1" applyAlignment="1">
      <alignment horizontal="center" vertical="center" wrapText="1"/>
    </xf>
    <xf numFmtId="0" fontId="7" fillId="2" borderId="2" xfId="5" quotePrefix="1" applyNumberFormat="1" applyFont="1" applyFill="1" applyBorder="1" applyAlignment="1">
      <alignment horizontal="center" vertical="center" wrapText="1"/>
    </xf>
    <xf numFmtId="0" fontId="7" fillId="2" borderId="1" xfId="5" quotePrefix="1" applyNumberFormat="1" applyFont="1" applyFill="1" applyBorder="1" applyAlignment="1">
      <alignment horizontal="center" vertical="center" wrapText="1"/>
    </xf>
    <xf numFmtId="0" fontId="0" fillId="2" borderId="0" xfId="181" applyFont="1" applyFill="1" applyBorder="1" applyAlignment="1">
      <alignment horizontal="center"/>
    </xf>
    <xf numFmtId="0" fontId="1" fillId="2" borderId="0" xfId="181" applyFill="1" applyBorder="1" applyAlignment="1">
      <alignment horizontal="center"/>
    </xf>
    <xf numFmtId="0" fontId="10" fillId="3" borderId="39" xfId="5" applyFont="1" applyFill="1" applyBorder="1" applyAlignment="1">
      <alignment horizontal="center" vertical="center" wrapText="1"/>
    </xf>
    <xf numFmtId="0" fontId="10" fillId="3" borderId="38" xfId="5" applyFont="1" applyFill="1" applyBorder="1" applyAlignment="1">
      <alignment horizontal="center" vertical="center" wrapText="1"/>
    </xf>
    <xf numFmtId="0" fontId="10" fillId="3" borderId="62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10" fillId="3" borderId="26" xfId="5" applyFont="1" applyFill="1" applyBorder="1" applyAlignment="1">
      <alignment horizontal="center" vertical="center" wrapText="1"/>
    </xf>
    <xf numFmtId="0" fontId="10" fillId="3" borderId="27" xfId="5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center" vertical="center" wrapText="1"/>
    </xf>
    <xf numFmtId="0" fontId="46" fillId="2" borderId="0" xfId="107" applyNumberFormat="1" applyFont="1" applyFill="1" applyBorder="1" applyAlignment="1">
      <alignment horizontal="left" vertical="center" wrapText="1"/>
    </xf>
    <xf numFmtId="0" fontId="10" fillId="3" borderId="63" xfId="5" applyFont="1" applyFill="1" applyBorder="1" applyAlignment="1">
      <alignment horizontal="center" vertical="center" wrapText="1"/>
    </xf>
    <xf numFmtId="172" fontId="7" fillId="0" borderId="0" xfId="5" applyNumberFormat="1" applyFont="1" applyFill="1" applyBorder="1" applyAlignment="1">
      <alignment horizontal="left" vertical="center" wrapText="1"/>
    </xf>
    <xf numFmtId="0" fontId="11" fillId="4" borderId="49" xfId="5" applyFont="1" applyFill="1" applyBorder="1" applyAlignment="1">
      <alignment horizontal="center" vertical="center" wrapText="1"/>
    </xf>
    <xf numFmtId="0" fontId="11" fillId="4" borderId="30" xfId="5" applyFont="1" applyFill="1" applyBorder="1" applyAlignment="1">
      <alignment horizontal="center" vertical="center" wrapText="1"/>
    </xf>
    <xf numFmtId="0" fontId="11" fillId="4" borderId="48" xfId="5" applyFont="1" applyFill="1" applyBorder="1" applyAlignment="1">
      <alignment horizontal="center" vertical="center" wrapText="1"/>
    </xf>
    <xf numFmtId="172" fontId="7" fillId="2" borderId="0" xfId="5" applyNumberFormat="1" applyFont="1" applyFill="1" applyBorder="1" applyAlignment="1">
      <alignment horizontal="left" vertical="center" wrapText="1"/>
    </xf>
    <xf numFmtId="0" fontId="52" fillId="4" borderId="0" xfId="5" applyFont="1" applyFill="1" applyBorder="1" applyAlignment="1">
      <alignment horizontal="center" vertical="center" wrapText="1"/>
    </xf>
    <xf numFmtId="0" fontId="46" fillId="2" borderId="0" xfId="115" applyNumberFormat="1" applyFont="1" applyFill="1" applyBorder="1" applyAlignment="1">
      <alignment horizontal="left" vertical="center" wrapText="1"/>
    </xf>
    <xf numFmtId="0" fontId="46" fillId="2" borderId="57" xfId="5" applyFont="1" applyFill="1" applyBorder="1" applyAlignment="1">
      <alignment horizontal="center" vertical="center" wrapText="1"/>
    </xf>
    <xf numFmtId="0" fontId="46" fillId="2" borderId="67" xfId="5" applyFont="1" applyFill="1" applyBorder="1" applyAlignment="1">
      <alignment horizontal="center" vertical="center" wrapText="1"/>
    </xf>
    <xf numFmtId="0" fontId="46" fillId="2" borderId="68" xfId="5" applyFont="1" applyFill="1" applyBorder="1" applyAlignment="1">
      <alignment horizontal="center" vertical="center" wrapText="1"/>
    </xf>
    <xf numFmtId="0" fontId="46" fillId="2" borderId="58" xfId="5" applyFont="1" applyFill="1" applyBorder="1" applyAlignment="1">
      <alignment horizontal="center" vertical="center" wrapText="1"/>
    </xf>
    <xf numFmtId="0" fontId="46" fillId="2" borderId="4" xfId="5" applyFont="1" applyFill="1" applyBorder="1" applyAlignment="1">
      <alignment horizontal="center" vertical="center" wrapText="1"/>
    </xf>
    <xf numFmtId="0" fontId="46" fillId="2" borderId="5" xfId="5" applyFont="1" applyFill="1" applyBorder="1" applyAlignment="1">
      <alignment horizontal="center" vertical="center" wrapText="1"/>
    </xf>
    <xf numFmtId="0" fontId="46" fillId="2" borderId="2" xfId="5" applyFont="1" applyFill="1" applyBorder="1" applyAlignment="1">
      <alignment horizontal="center" vertical="center" wrapText="1"/>
    </xf>
  </cellXfs>
  <cellStyles count="23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Énfasis1 2" xfId="13"/>
    <cellStyle name="20% - Énfasis1 2 2" xfId="14"/>
    <cellStyle name="20% - Énfasis2 2" xfId="15"/>
    <cellStyle name="20% - Énfasis2 2 2" xfId="16"/>
    <cellStyle name="20% - Énfasis3 2" xfId="17"/>
    <cellStyle name="20% - Énfasis3 2 2" xfId="18"/>
    <cellStyle name="20% - Énfasis4 2" xfId="19"/>
    <cellStyle name="20% - Énfasis4 2 2" xfId="20"/>
    <cellStyle name="20% - Énfasis5 2" xfId="21"/>
    <cellStyle name="20% - Énfasis5 2 2" xfId="22"/>
    <cellStyle name="20% - Énfasis6 2" xfId="23"/>
    <cellStyle name="20% - Énfasis6 2 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Énfasis1 2" xfId="31"/>
    <cellStyle name="40% - Énfasis1 2 2" xfId="32"/>
    <cellStyle name="40% - Énfasis2 2" xfId="33"/>
    <cellStyle name="40% - Énfasis2 2 2" xfId="34"/>
    <cellStyle name="40% - Énfasis3 2" xfId="35"/>
    <cellStyle name="40% - Énfasis3 2 2" xfId="36"/>
    <cellStyle name="40% - Énfasis4 2" xfId="37"/>
    <cellStyle name="40% - Énfasis4 2 2" xfId="38"/>
    <cellStyle name="40% - Énfasis5 2" xfId="39"/>
    <cellStyle name="40% - Énfasis5 2 2" xfId="40"/>
    <cellStyle name="40% - Énfasis6 2" xfId="41"/>
    <cellStyle name="40% - Énfasis6 2 2" xfId="42"/>
    <cellStyle name="60% - Accent1" xfId="43"/>
    <cellStyle name="60% - Accent2" xfId="44"/>
    <cellStyle name="60% - Accent3" xfId="45"/>
    <cellStyle name="60% - Accent4" xfId="46"/>
    <cellStyle name="60% - Accent5" xfId="47"/>
    <cellStyle name="60% - Accent6" xfId="48"/>
    <cellStyle name="60% - Énfasis1 2" xfId="49"/>
    <cellStyle name="60% - Énfasis1 2 2" xfId="50"/>
    <cellStyle name="60% - Énfasis2 2" xfId="51"/>
    <cellStyle name="60% - Énfasis2 2 2" xfId="52"/>
    <cellStyle name="60% - Énfasis3 2" xfId="53"/>
    <cellStyle name="60% - Énfasis3 2 2" xfId="54"/>
    <cellStyle name="60% - Énfasis4 2" xfId="55"/>
    <cellStyle name="60% - Énfasis4 2 2" xfId="56"/>
    <cellStyle name="60% - Énfasis5 2" xfId="57"/>
    <cellStyle name="60% - Énfasis5 2 2" xfId="58"/>
    <cellStyle name="60% - Énfasis6 2" xfId="59"/>
    <cellStyle name="60% - Énfasis6 2 2" xfId="60"/>
    <cellStyle name="Accent1" xfId="61"/>
    <cellStyle name="Accent2" xfId="62"/>
    <cellStyle name="Accent3" xfId="63"/>
    <cellStyle name="Accent4" xfId="64"/>
    <cellStyle name="Accent5" xfId="65"/>
    <cellStyle name="Accent6" xfId="66"/>
    <cellStyle name="Bad" xfId="67"/>
    <cellStyle name="Buena 2" xfId="68"/>
    <cellStyle name="Buena 2 2" xfId="69"/>
    <cellStyle name="Calculation" xfId="70"/>
    <cellStyle name="Cálculo 2" xfId="71"/>
    <cellStyle name="Cálculo 2 2" xfId="72"/>
    <cellStyle name="Celda de comprobación 2" xfId="73"/>
    <cellStyle name="Celda de comprobación 2 2" xfId="74"/>
    <cellStyle name="Celda vinculada 2" xfId="75"/>
    <cellStyle name="Celda vinculada 2 2" xfId="76"/>
    <cellStyle name="Check Cell" xfId="77"/>
    <cellStyle name="Encabezado 4 2" xfId="78"/>
    <cellStyle name="Encabezado 4 2 2" xfId="79"/>
    <cellStyle name="Énfasis1 2" xfId="80"/>
    <cellStyle name="Énfasis1 2 2" xfId="81"/>
    <cellStyle name="Énfasis2 2" xfId="82"/>
    <cellStyle name="Énfasis2 2 2" xfId="83"/>
    <cellStyle name="Énfasis3 2" xfId="84"/>
    <cellStyle name="Énfasis3 2 2" xfId="85"/>
    <cellStyle name="Énfasis4 2" xfId="86"/>
    <cellStyle name="Énfasis4 2 2" xfId="87"/>
    <cellStyle name="Énfasis5 2" xfId="88"/>
    <cellStyle name="Énfasis5 2 2" xfId="89"/>
    <cellStyle name="Énfasis6 2" xfId="90"/>
    <cellStyle name="Énfasis6 2 2" xfId="91"/>
    <cellStyle name="Entrada 2" xfId="92"/>
    <cellStyle name="Entrada 2 2" xfId="93"/>
    <cellStyle name="Euro" xfId="94"/>
    <cellStyle name="Euro 2" xfId="95"/>
    <cellStyle name="Explanatory Text" xfId="96"/>
    <cellStyle name="Good" xfId="97"/>
    <cellStyle name="Heading 1" xfId="98"/>
    <cellStyle name="Heading 2" xfId="99"/>
    <cellStyle name="Heading 3" xfId="100"/>
    <cellStyle name="Heading 4" xfId="101"/>
    <cellStyle name="Incorrecto 2" xfId="102"/>
    <cellStyle name="Incorrecto 2 2" xfId="103"/>
    <cellStyle name="Input" xfId="104"/>
    <cellStyle name="Linked Cell" xfId="105"/>
    <cellStyle name="Millares 2" xfId="3"/>
    <cellStyle name="Millares 2 2" xfId="106"/>
    <cellStyle name="Millares 2 2 2" xfId="107"/>
    <cellStyle name="Millares 2 3" xfId="108"/>
    <cellStyle name="Millares 2 3 2" xfId="109"/>
    <cellStyle name="Millares 2 4" xfId="110"/>
    <cellStyle name="Millares 2 4 2" xfId="111"/>
    <cellStyle name="Millares 2 5" xfId="112"/>
    <cellStyle name="Millares 3" xfId="113"/>
    <cellStyle name="Millares 3 2" xfId="114"/>
    <cellStyle name="Millares 3 3" xfId="115"/>
    <cellStyle name="Millares 3 3 2" xfId="116"/>
    <cellStyle name="Millares 3 4" xfId="117"/>
    <cellStyle name="Millares 4" xfId="118"/>
    <cellStyle name="Millares 4 2" xfId="119"/>
    <cellStyle name="Moneda 2" xfId="120"/>
    <cellStyle name="Moneda 2 2" xfId="121"/>
    <cellStyle name="Moneda 2 2 2" xfId="6"/>
    <cellStyle name="Moneda 2 3" xfId="122"/>
    <cellStyle name="Moneda 2 3 2" xfId="123"/>
    <cellStyle name="Moneda 2 4" xfId="124"/>
    <cellStyle name="Moneda 2 4 2" xfId="125"/>
    <cellStyle name="Moneda 2 5" xfId="4"/>
    <cellStyle name="Moneda 3" xfId="126"/>
    <cellStyle name="Moneda 3 2" xfId="127"/>
    <cellStyle name="Moneda 3 2 2" xfId="128"/>
    <cellStyle name="Moneda 3 3" xfId="129"/>
    <cellStyle name="Moneda 4" xfId="130"/>
    <cellStyle name="Moneda 4 2" xfId="131"/>
    <cellStyle name="Moneda 4 2 2" xfId="132"/>
    <cellStyle name="Moneda 4 3" xfId="133"/>
    <cellStyle name="Moneda 5" xfId="134"/>
    <cellStyle name="Moneda 5 2" xfId="135"/>
    <cellStyle name="Moneda 5 2 2" xfId="136"/>
    <cellStyle name="Moneda 5 3" xfId="137"/>
    <cellStyle name="Moneda 6" xfId="138"/>
    <cellStyle name="Moneda 6 2" xfId="139"/>
    <cellStyle name="Moneda 7" xfId="140"/>
    <cellStyle name="Moneda 7 2" xfId="141"/>
    <cellStyle name="Moneda 7 2 2" xfId="142"/>
    <cellStyle name="Moneda 7 2 2 2" xfId="143"/>
    <cellStyle name="Moneda 7 2 3" xfId="144"/>
    <cellStyle name="Moneda 7 3" xfId="145"/>
    <cellStyle name="Moneda 7 3 2" xfId="146"/>
    <cellStyle name="Moneda 7 4" xfId="147"/>
    <cellStyle name="Moneda 8" xfId="148"/>
    <cellStyle name="Moneda 8 2" xfId="149"/>
    <cellStyle name="Neutral 2" xfId="150"/>
    <cellStyle name="Neutral 2 2" xfId="151"/>
    <cellStyle name="Normal" xfId="0" builtinId="0"/>
    <cellStyle name="Normal 10" xfId="152"/>
    <cellStyle name="Normal 10 2" xfId="153"/>
    <cellStyle name="Normal 11" xfId="154"/>
    <cellStyle name="Normal 12" xfId="234"/>
    <cellStyle name="Normal 2" xfId="2"/>
    <cellStyle name="Normal 2 2" xfId="155"/>
    <cellStyle name="Normal 2 2 2" xfId="156"/>
    <cellStyle name="Normal 2 3" xfId="157"/>
    <cellStyle name="Normal 2 3 2" xfId="158"/>
    <cellStyle name="Normal 2 4" xfId="159"/>
    <cellStyle name="Normal 2 4 2" xfId="160"/>
    <cellStyle name="Normal 2 5" xfId="5"/>
    <cellStyle name="Normal 3" xfId="161"/>
    <cellStyle name="Normal 4" xfId="162"/>
    <cellStyle name="Normal 4 2" xfId="163"/>
    <cellStyle name="Normal 4 2 2" xfId="164"/>
    <cellStyle name="Normal 4 3" xfId="165"/>
    <cellStyle name="Normal 5" xfId="1"/>
    <cellStyle name="Normal 5 2" xfId="166"/>
    <cellStyle name="Normal 5 2 2" xfId="167"/>
    <cellStyle name="Normal 5 2 2 2" xfId="168"/>
    <cellStyle name="Normal 5 2 3" xfId="169"/>
    <cellStyle name="Normal 5 3" xfId="170"/>
    <cellStyle name="Normal 5 3 2" xfId="171"/>
    <cellStyle name="Normal 5 3 2 2" xfId="172"/>
    <cellStyle name="Normal 5 3 3" xfId="173"/>
    <cellStyle name="Normal 5 4" xfId="174"/>
    <cellStyle name="Normal 5 4 2" xfId="175"/>
    <cellStyle name="Normal 5 5" xfId="176"/>
    <cellStyle name="Normal 6" xfId="177"/>
    <cellStyle name="Normal 6 2" xfId="178"/>
    <cellStyle name="Normal 6 2 2" xfId="179"/>
    <cellStyle name="Normal 6 3" xfId="180"/>
    <cellStyle name="Normal 7" xfId="181"/>
    <cellStyle name="Normal 7 2" xfId="182"/>
    <cellStyle name="Normal 7 2 2" xfId="183"/>
    <cellStyle name="Normal 7 3" xfId="184"/>
    <cellStyle name="Normal 8" xfId="185"/>
    <cellStyle name="Normal 8 2" xfId="186"/>
    <cellStyle name="Normal 8 2 2" xfId="187"/>
    <cellStyle name="Normal 8 2 2 2" xfId="188"/>
    <cellStyle name="Normal 8 2 3" xfId="189"/>
    <cellStyle name="Normal 8 3" xfId="190"/>
    <cellStyle name="Normal 8 3 2" xfId="191"/>
    <cellStyle name="Normal 8 4" xfId="192"/>
    <cellStyle name="Normal 9" xfId="193"/>
    <cellStyle name="Normal 9 2" xfId="194"/>
    <cellStyle name="Normal 9 2 2" xfId="195"/>
    <cellStyle name="Normal 9 3" xfId="196"/>
    <cellStyle name="Normal_Líneas bienestar hasta ene_10" xfId="197"/>
    <cellStyle name="Normal_Trabajadores asegurados en el IMSS 2" xfId="198"/>
    <cellStyle name="Notas 2" xfId="199"/>
    <cellStyle name="Notas 2 2" xfId="200"/>
    <cellStyle name="Note" xfId="201"/>
    <cellStyle name="Output" xfId="202"/>
    <cellStyle name="Porcentaje 2" xfId="203"/>
    <cellStyle name="Porcentaje 2 2" xfId="204"/>
    <cellStyle name="Porcentaje 3" xfId="233"/>
    <cellStyle name="Porcentual 2" xfId="205"/>
    <cellStyle name="Porcentual 2 2" xfId="206"/>
    <cellStyle name="Porcentual 3" xfId="207"/>
    <cellStyle name="Porcentual 3 2" xfId="208"/>
    <cellStyle name="Porcentual 3 2 2" xfId="209"/>
    <cellStyle name="Porcentual 3 3" xfId="210"/>
    <cellStyle name="Porcentual 4" xfId="211"/>
    <cellStyle name="Porcentual 4 2" xfId="212"/>
    <cellStyle name="Porcentual 4 2 2" xfId="213"/>
    <cellStyle name="Porcentual 4 3" xfId="214"/>
    <cellStyle name="Salida 2" xfId="215"/>
    <cellStyle name="Salida 2 2" xfId="216"/>
    <cellStyle name="Texto de advertencia 2" xfId="217"/>
    <cellStyle name="Texto de advertencia 2 2" xfId="218"/>
    <cellStyle name="Texto explicativo 2" xfId="219"/>
    <cellStyle name="Texto explicativo 2 2" xfId="220"/>
    <cellStyle name="Title" xfId="221"/>
    <cellStyle name="Título 1 2" xfId="222"/>
    <cellStyle name="Título 1 2 2" xfId="223"/>
    <cellStyle name="Título 2 2" xfId="224"/>
    <cellStyle name="Título 2 2 2" xfId="225"/>
    <cellStyle name="Título 3 2" xfId="226"/>
    <cellStyle name="Título 3 2 2" xfId="227"/>
    <cellStyle name="Título 4" xfId="228"/>
    <cellStyle name="Título 4 2" xfId="229"/>
    <cellStyle name="Total 2" xfId="230"/>
    <cellStyle name="Total 2 2" xfId="231"/>
    <cellStyle name="Warning Text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4"/>
  <sheetViews>
    <sheetView showGridLines="0" tabSelected="1" workbookViewId="0"/>
  </sheetViews>
  <sheetFormatPr baseColWidth="10" defaultRowHeight="15" x14ac:dyDescent="0.25"/>
  <cols>
    <col min="1" max="1" width="5.7109375" style="1" customWidth="1"/>
    <col min="2" max="2" width="0.85546875" style="1" customWidth="1"/>
    <col min="3" max="4" width="11.42578125" style="1" customWidth="1"/>
    <col min="5" max="5" width="1.7109375" style="1" customWidth="1"/>
    <col min="6" max="6" width="13.5703125" style="1" customWidth="1"/>
    <col min="7" max="8" width="11.42578125" style="1"/>
    <col min="9" max="9" width="0.85546875" style="1" customWidth="1"/>
    <col min="10" max="11" width="11.42578125" style="1"/>
    <col min="12" max="14" width="11.85546875" style="1" bestFit="1" customWidth="1"/>
    <col min="15" max="16384" width="11.42578125" style="1"/>
  </cols>
  <sheetData>
    <row r="2" spans="2:15" ht="45.75" customHeight="1" x14ac:dyDescent="0.25">
      <c r="B2" s="4"/>
      <c r="C2" s="278" t="s">
        <v>140</v>
      </c>
      <c r="D2" s="279"/>
      <c r="E2" s="279"/>
      <c r="F2" s="279"/>
      <c r="G2" s="279"/>
      <c r="H2" s="280"/>
      <c r="I2" s="4"/>
    </row>
    <row r="3" spans="2:15" ht="4.5" customHeight="1" x14ac:dyDescent="0.25">
      <c r="B3" s="4"/>
      <c r="C3" s="19"/>
      <c r="D3" s="19"/>
      <c r="E3" s="19"/>
      <c r="F3" s="19"/>
      <c r="G3" s="18"/>
      <c r="I3" s="4"/>
    </row>
    <row r="4" spans="2:15" ht="15" customHeight="1" x14ac:dyDescent="0.25">
      <c r="B4" s="4"/>
      <c r="C4" s="271" t="s">
        <v>10</v>
      </c>
      <c r="D4" s="271" t="s">
        <v>9</v>
      </c>
      <c r="E4" s="17"/>
      <c r="F4" s="271" t="s">
        <v>8</v>
      </c>
      <c r="G4" s="271" t="s">
        <v>7</v>
      </c>
      <c r="H4" s="271" t="s">
        <v>6</v>
      </c>
      <c r="I4" s="4"/>
      <c r="J4" s="3"/>
      <c r="K4" s="3"/>
      <c r="L4" s="3"/>
      <c r="M4" s="3"/>
      <c r="N4" s="3"/>
      <c r="O4" s="3"/>
    </row>
    <row r="5" spans="2:15" ht="15" customHeight="1" x14ac:dyDescent="0.25">
      <c r="B5" s="4"/>
      <c r="C5" s="272"/>
      <c r="D5" s="272"/>
      <c r="E5" s="17"/>
      <c r="F5" s="273"/>
      <c r="G5" s="273"/>
      <c r="H5" s="273"/>
      <c r="I5" s="4"/>
      <c r="J5" s="11"/>
      <c r="K5" s="3"/>
      <c r="L5" s="3"/>
      <c r="M5" s="3"/>
      <c r="N5" s="3"/>
      <c r="O5" s="3"/>
    </row>
    <row r="6" spans="2:15" ht="12.75" customHeight="1" x14ac:dyDescent="0.25">
      <c r="B6" s="4"/>
      <c r="C6" s="281">
        <v>2005</v>
      </c>
      <c r="D6" s="8" t="s">
        <v>3</v>
      </c>
      <c r="E6" s="7"/>
      <c r="F6" s="6">
        <v>0.85199999999999998</v>
      </c>
      <c r="G6" s="5">
        <v>0.8</v>
      </c>
      <c r="H6" s="5">
        <v>0.97519999999999996</v>
      </c>
      <c r="I6" s="4"/>
      <c r="J6" s="11"/>
      <c r="K6" s="16"/>
      <c r="L6" s="3"/>
      <c r="M6" s="3"/>
      <c r="N6" s="3"/>
      <c r="O6" s="3"/>
    </row>
    <row r="7" spans="2:15" ht="12.75" customHeight="1" x14ac:dyDescent="0.25">
      <c r="B7" s="4"/>
      <c r="C7" s="281"/>
      <c r="D7" s="8" t="s">
        <v>2</v>
      </c>
      <c r="E7" s="7"/>
      <c r="F7" s="6">
        <v>0.88800000000000001</v>
      </c>
      <c r="G7" s="5">
        <v>0.83330000000000004</v>
      </c>
      <c r="H7" s="5">
        <v>1.0178</v>
      </c>
      <c r="I7" s="4"/>
      <c r="J7" s="11"/>
      <c r="K7" s="16"/>
      <c r="L7" s="3"/>
      <c r="M7" s="3"/>
      <c r="N7" s="3"/>
      <c r="O7" s="3"/>
    </row>
    <row r="8" spans="2:15" ht="12.75" customHeight="1" x14ac:dyDescent="0.25">
      <c r="B8" s="4"/>
      <c r="C8" s="281"/>
      <c r="D8" s="8" t="s">
        <v>5</v>
      </c>
      <c r="E8" s="7"/>
      <c r="F8" s="6">
        <v>0.87949999999999995</v>
      </c>
      <c r="G8" s="5">
        <v>0.82399999999999995</v>
      </c>
      <c r="H8" s="5">
        <v>1.0113000000000001</v>
      </c>
      <c r="I8" s="4"/>
      <c r="J8" s="11"/>
      <c r="K8" s="16"/>
      <c r="L8" s="3"/>
      <c r="M8" s="3"/>
      <c r="N8" s="3"/>
      <c r="O8" s="3"/>
    </row>
    <row r="9" spans="2:15" ht="12.75" customHeight="1" x14ac:dyDescent="0.25">
      <c r="B9" s="4"/>
      <c r="C9" s="281"/>
      <c r="D9" s="8" t="s">
        <v>4</v>
      </c>
      <c r="E9" s="7"/>
      <c r="F9" s="6">
        <v>0.83550000000000002</v>
      </c>
      <c r="G9" s="5">
        <v>0.79010000000000002</v>
      </c>
      <c r="H9" s="5">
        <v>0.94340000000000002</v>
      </c>
      <c r="I9" s="4"/>
      <c r="J9" s="11"/>
      <c r="K9" s="16"/>
      <c r="L9" s="3"/>
      <c r="M9" s="3"/>
      <c r="N9" s="3"/>
      <c r="O9" s="3"/>
    </row>
    <row r="10" spans="2:15" ht="12.75" customHeight="1" x14ac:dyDescent="0.25">
      <c r="B10" s="4"/>
      <c r="C10" s="281">
        <v>2006</v>
      </c>
      <c r="D10" s="8" t="s">
        <v>3</v>
      </c>
      <c r="E10" s="7"/>
      <c r="F10" s="6">
        <v>0.85460000000000003</v>
      </c>
      <c r="G10" s="5">
        <v>0.80369999999999997</v>
      </c>
      <c r="H10" s="5">
        <v>0.97560000000000002</v>
      </c>
      <c r="I10" s="4"/>
      <c r="J10" s="11"/>
      <c r="K10" s="16"/>
      <c r="L10" s="3"/>
      <c r="M10" s="3"/>
      <c r="N10" s="3"/>
      <c r="O10" s="3"/>
    </row>
    <row r="11" spans="2:15" ht="12.75" customHeight="1" x14ac:dyDescent="0.25">
      <c r="B11" s="4"/>
      <c r="C11" s="281"/>
      <c r="D11" s="8" t="s">
        <v>2</v>
      </c>
      <c r="E11" s="7"/>
      <c r="F11" s="6">
        <v>0.82450000000000001</v>
      </c>
      <c r="G11" s="5">
        <v>0.77210000000000001</v>
      </c>
      <c r="H11" s="5">
        <v>0.94930000000000003</v>
      </c>
      <c r="I11" s="4"/>
      <c r="J11" s="11"/>
      <c r="K11" s="16"/>
      <c r="L11" s="3"/>
      <c r="M11" s="3"/>
      <c r="N11" s="3"/>
      <c r="O11" s="3"/>
    </row>
    <row r="12" spans="2:15" ht="12.75" customHeight="1" x14ac:dyDescent="0.25">
      <c r="B12" s="4"/>
      <c r="C12" s="281"/>
      <c r="D12" s="8" t="s">
        <v>5</v>
      </c>
      <c r="E12" s="7"/>
      <c r="F12" s="6">
        <v>0.85429999999999995</v>
      </c>
      <c r="G12" s="5">
        <v>0.80810000000000004</v>
      </c>
      <c r="H12" s="5">
        <v>0.96460000000000001</v>
      </c>
      <c r="I12" s="4"/>
      <c r="J12" s="11"/>
      <c r="K12" s="16"/>
      <c r="L12" s="3"/>
      <c r="M12" s="3"/>
      <c r="N12" s="3"/>
      <c r="O12" s="3"/>
    </row>
    <row r="13" spans="2:15" ht="12.75" customHeight="1" x14ac:dyDescent="0.25">
      <c r="B13" s="4"/>
      <c r="C13" s="281"/>
      <c r="D13" s="8" t="s">
        <v>4</v>
      </c>
      <c r="E13" s="7"/>
      <c r="F13" s="6">
        <v>0.87180000000000002</v>
      </c>
      <c r="G13" s="5">
        <v>0.82769999999999999</v>
      </c>
      <c r="H13" s="5">
        <v>0.97689999999999999</v>
      </c>
      <c r="I13" s="4"/>
      <c r="J13" s="11"/>
      <c r="K13" s="16"/>
      <c r="L13" s="3"/>
      <c r="M13" s="3"/>
      <c r="N13" s="3"/>
      <c r="O13" s="3"/>
    </row>
    <row r="14" spans="2:15" ht="12.75" customHeight="1" x14ac:dyDescent="0.25">
      <c r="B14" s="4"/>
      <c r="C14" s="274">
        <v>2007</v>
      </c>
      <c r="D14" s="8" t="s">
        <v>3</v>
      </c>
      <c r="E14" s="7"/>
      <c r="F14" s="15">
        <v>0.88980000000000004</v>
      </c>
      <c r="G14" s="14">
        <v>0.84699999999999998</v>
      </c>
      <c r="H14" s="14">
        <v>0.99199999999999999</v>
      </c>
      <c r="I14" s="4"/>
      <c r="J14" s="11"/>
      <c r="K14" s="13"/>
      <c r="L14" s="3"/>
      <c r="M14" s="3"/>
      <c r="N14" s="3"/>
      <c r="O14" s="3"/>
    </row>
    <row r="15" spans="2:15" ht="12.75" customHeight="1" x14ac:dyDescent="0.25">
      <c r="B15" s="4"/>
      <c r="C15" s="274"/>
      <c r="D15" s="8" t="s">
        <v>2</v>
      </c>
      <c r="E15" s="7"/>
      <c r="F15" s="15">
        <v>0.84440000000000004</v>
      </c>
      <c r="G15" s="14">
        <v>0.79949999999999999</v>
      </c>
      <c r="H15" s="14">
        <v>0.95189999999999997</v>
      </c>
      <c r="I15" s="4"/>
      <c r="J15" s="11"/>
      <c r="K15" s="13"/>
      <c r="L15" s="3"/>
      <c r="M15" s="3"/>
      <c r="N15" s="3"/>
      <c r="O15" s="3"/>
    </row>
    <row r="16" spans="2:15" ht="12.75" customHeight="1" x14ac:dyDescent="0.25">
      <c r="B16" s="4"/>
      <c r="C16" s="274"/>
      <c r="D16" s="8" t="s">
        <v>5</v>
      </c>
      <c r="E16" s="7"/>
      <c r="F16" s="6">
        <v>0.8649</v>
      </c>
      <c r="G16" s="5">
        <v>0.82730000000000004</v>
      </c>
      <c r="H16" s="5">
        <v>0.95469999999999999</v>
      </c>
      <c r="I16" s="4"/>
      <c r="J16" s="11"/>
      <c r="K16" s="13"/>
      <c r="L16" s="3"/>
      <c r="M16" s="3"/>
      <c r="N16" s="3"/>
      <c r="O16" s="3"/>
    </row>
    <row r="17" spans="2:15" ht="12.75" customHeight="1" x14ac:dyDescent="0.25">
      <c r="B17" s="4"/>
      <c r="C17" s="274"/>
      <c r="D17" s="8" t="s">
        <v>4</v>
      </c>
      <c r="E17" s="7"/>
      <c r="F17" s="6">
        <v>0.86409999999999998</v>
      </c>
      <c r="G17" s="5">
        <v>0.83279999999999998</v>
      </c>
      <c r="H17" s="5">
        <v>0.93879999999999997</v>
      </c>
      <c r="I17" s="4"/>
      <c r="J17" s="11"/>
      <c r="K17" s="10"/>
      <c r="L17" s="3"/>
      <c r="M17" s="3"/>
      <c r="N17" s="3"/>
      <c r="O17" s="3"/>
    </row>
    <row r="18" spans="2:15" ht="12.75" customHeight="1" x14ac:dyDescent="0.25">
      <c r="B18" s="4"/>
      <c r="C18" s="281">
        <v>2008</v>
      </c>
      <c r="D18" s="8" t="s">
        <v>3</v>
      </c>
      <c r="E18" s="7"/>
      <c r="F18" s="6">
        <v>0.85770000000000002</v>
      </c>
      <c r="G18" s="5">
        <v>0.82469999999999999</v>
      </c>
      <c r="H18" s="5">
        <v>0.9365</v>
      </c>
      <c r="I18" s="4"/>
      <c r="J18" s="11"/>
      <c r="K18" s="13"/>
      <c r="L18" s="3"/>
      <c r="M18" s="3"/>
      <c r="N18" s="3"/>
      <c r="O18" s="3"/>
    </row>
    <row r="19" spans="2:15" ht="12.75" customHeight="1" x14ac:dyDescent="0.25">
      <c r="B19" s="4"/>
      <c r="C19" s="281"/>
      <c r="D19" s="8" t="s">
        <v>2</v>
      </c>
      <c r="E19" s="7"/>
      <c r="F19" s="6">
        <v>0.85740000000000005</v>
      </c>
      <c r="G19" s="5">
        <v>0.82769999999999999</v>
      </c>
      <c r="H19" s="5">
        <v>0.9284</v>
      </c>
      <c r="I19" s="4"/>
      <c r="J19" s="11"/>
      <c r="K19" s="13"/>
      <c r="L19" s="3"/>
      <c r="M19" s="3"/>
      <c r="N19" s="3"/>
      <c r="O19" s="3"/>
    </row>
    <row r="20" spans="2:15" ht="12.75" customHeight="1" x14ac:dyDescent="0.25">
      <c r="B20" s="4"/>
      <c r="C20" s="281"/>
      <c r="D20" s="8" t="s">
        <v>5</v>
      </c>
      <c r="E20" s="7"/>
      <c r="F20" s="6">
        <v>0.92390000000000005</v>
      </c>
      <c r="G20" s="5">
        <v>0.90169999999999995</v>
      </c>
      <c r="H20" s="5">
        <v>0.97689999999999999</v>
      </c>
      <c r="I20" s="4"/>
      <c r="J20" s="11"/>
      <c r="K20" s="13"/>
      <c r="L20" s="3"/>
      <c r="M20" s="3"/>
      <c r="N20" s="3"/>
      <c r="O20" s="3"/>
    </row>
    <row r="21" spans="2:15" ht="12.75" customHeight="1" x14ac:dyDescent="0.25">
      <c r="B21" s="4"/>
      <c r="C21" s="281"/>
      <c r="D21" s="8" t="s">
        <v>4</v>
      </c>
      <c r="E21" s="7"/>
      <c r="F21" s="6">
        <v>0.97330000000000005</v>
      </c>
      <c r="G21" s="5">
        <v>0.96870000000000001</v>
      </c>
      <c r="H21" s="5">
        <v>0.98429999999999995</v>
      </c>
      <c r="I21" s="4"/>
      <c r="J21" s="11"/>
      <c r="K21" s="10"/>
      <c r="L21" s="3"/>
      <c r="M21" s="3"/>
      <c r="N21" s="3"/>
      <c r="O21" s="3"/>
    </row>
    <row r="22" spans="2:15" ht="12.75" customHeight="1" x14ac:dyDescent="0.25">
      <c r="B22" s="4"/>
      <c r="C22" s="281">
        <v>2009</v>
      </c>
      <c r="D22" s="8" t="s">
        <v>3</v>
      </c>
      <c r="E22" s="7"/>
      <c r="F22" s="6">
        <v>0.96540000000000004</v>
      </c>
      <c r="G22" s="5">
        <v>0.96240000000000003</v>
      </c>
      <c r="H22" s="5">
        <v>0.97250000000000003</v>
      </c>
      <c r="I22" s="4"/>
      <c r="J22" s="11"/>
      <c r="K22" s="10"/>
      <c r="L22" s="3"/>
      <c r="M22" s="3"/>
      <c r="N22" s="3"/>
      <c r="O22" s="3"/>
    </row>
    <row r="23" spans="2:15" ht="12.75" customHeight="1" x14ac:dyDescent="0.25">
      <c r="B23" s="4"/>
      <c r="C23" s="281"/>
      <c r="D23" s="8" t="s">
        <v>2</v>
      </c>
      <c r="E23" s="7"/>
      <c r="F23" s="6">
        <v>0.99929999999999997</v>
      </c>
      <c r="G23" s="5">
        <v>0.99770000000000003</v>
      </c>
      <c r="H23" s="5">
        <v>1.0031000000000001</v>
      </c>
      <c r="I23" s="4"/>
      <c r="J23" s="11"/>
      <c r="K23" s="10"/>
      <c r="L23" s="3"/>
      <c r="M23" s="3"/>
      <c r="N23" s="3"/>
      <c r="O23" s="3"/>
    </row>
    <row r="24" spans="2:15" ht="12.75" customHeight="1" x14ac:dyDescent="0.25">
      <c r="B24" s="4"/>
      <c r="C24" s="281"/>
      <c r="D24" s="8" t="s">
        <v>5</v>
      </c>
      <c r="E24" s="7"/>
      <c r="F24" s="6">
        <v>1.0169999999999999</v>
      </c>
      <c r="G24" s="5">
        <v>1.0143</v>
      </c>
      <c r="H24" s="5">
        <v>1.0234000000000001</v>
      </c>
      <c r="I24" s="4"/>
      <c r="J24" s="11"/>
      <c r="K24" s="10"/>
      <c r="L24" s="3"/>
      <c r="M24" s="3"/>
      <c r="N24" s="3"/>
      <c r="O24" s="3"/>
    </row>
    <row r="25" spans="2:15" ht="12.75" customHeight="1" x14ac:dyDescent="0.25">
      <c r="B25" s="4"/>
      <c r="C25" s="281"/>
      <c r="D25" s="8" t="s">
        <v>4</v>
      </c>
      <c r="E25" s="7"/>
      <c r="F25" s="6">
        <v>1.0288999999999999</v>
      </c>
      <c r="G25" s="5">
        <v>1.04</v>
      </c>
      <c r="H25" s="5">
        <v>1.0024999999999999</v>
      </c>
      <c r="I25" s="4"/>
      <c r="J25" s="11"/>
      <c r="K25" s="10"/>
      <c r="L25" s="3"/>
      <c r="M25" s="3"/>
      <c r="N25" s="3"/>
      <c r="O25" s="3"/>
    </row>
    <row r="26" spans="2:15" ht="12.75" customHeight="1" x14ac:dyDescent="0.25">
      <c r="B26" s="4"/>
      <c r="C26" s="274">
        <v>2010</v>
      </c>
      <c r="D26" s="8" t="s">
        <v>3</v>
      </c>
      <c r="E26" s="7"/>
      <c r="F26" s="15">
        <v>1</v>
      </c>
      <c r="G26" s="14">
        <v>1</v>
      </c>
      <c r="H26" s="14">
        <v>1</v>
      </c>
      <c r="I26" s="12"/>
      <c r="J26" s="11"/>
      <c r="K26" s="13"/>
      <c r="L26" s="3"/>
      <c r="M26" s="3"/>
      <c r="N26" s="3"/>
      <c r="O26" s="3"/>
    </row>
    <row r="27" spans="2:15" ht="12.75" customHeight="1" x14ac:dyDescent="0.25">
      <c r="B27" s="4"/>
      <c r="C27" s="274"/>
      <c r="D27" s="8" t="s">
        <v>2</v>
      </c>
      <c r="E27" s="7"/>
      <c r="F27" s="15">
        <v>0.99329999999999996</v>
      </c>
      <c r="G27" s="14">
        <v>0.99460000000000004</v>
      </c>
      <c r="H27" s="14">
        <v>0.99029999999999996</v>
      </c>
      <c r="I27" s="12"/>
      <c r="J27" s="11"/>
      <c r="K27" s="13"/>
      <c r="L27" s="3"/>
      <c r="M27" s="3"/>
      <c r="N27" s="3"/>
      <c r="O27" s="3"/>
    </row>
    <row r="28" spans="2:15" ht="12.75" customHeight="1" x14ac:dyDescent="0.25">
      <c r="B28" s="4"/>
      <c r="C28" s="274"/>
      <c r="D28" s="8" t="s">
        <v>5</v>
      </c>
      <c r="E28" s="7"/>
      <c r="F28" s="6">
        <v>0.99819999999999998</v>
      </c>
      <c r="G28" s="5">
        <v>1.0013000000000001</v>
      </c>
      <c r="H28" s="5">
        <v>0.99080000000000001</v>
      </c>
      <c r="I28" s="12"/>
      <c r="J28" s="11"/>
      <c r="K28" s="13"/>
      <c r="L28" s="3"/>
      <c r="M28" s="3"/>
      <c r="N28" s="3"/>
      <c r="O28" s="3"/>
    </row>
    <row r="29" spans="2:15" ht="12.75" customHeight="1" x14ac:dyDescent="0.25">
      <c r="B29" s="4"/>
      <c r="C29" s="274"/>
      <c r="D29" s="8" t="s">
        <v>4</v>
      </c>
      <c r="E29" s="7"/>
      <c r="F29" s="6">
        <v>1.0405</v>
      </c>
      <c r="G29" s="5">
        <v>1.0548999999999999</v>
      </c>
      <c r="H29" s="5">
        <v>1.0061</v>
      </c>
      <c r="I29" s="12"/>
      <c r="J29" s="11"/>
      <c r="K29" s="10"/>
      <c r="L29" s="3"/>
      <c r="M29" s="3"/>
      <c r="N29" s="3"/>
      <c r="O29" s="3"/>
    </row>
    <row r="30" spans="2:15" ht="12.75" customHeight="1" x14ac:dyDescent="0.25">
      <c r="B30" s="4"/>
      <c r="C30" s="274">
        <v>2011</v>
      </c>
      <c r="D30" s="8" t="s">
        <v>3</v>
      </c>
      <c r="E30" s="7"/>
      <c r="F30" s="6">
        <v>1.0204</v>
      </c>
      <c r="G30" s="5">
        <v>1.0278</v>
      </c>
      <c r="H30" s="5">
        <v>1.0026999999999999</v>
      </c>
      <c r="I30" s="12"/>
      <c r="J30" s="11"/>
      <c r="K30" s="10"/>
      <c r="L30" s="3"/>
      <c r="M30" s="3"/>
      <c r="N30" s="3"/>
      <c r="O30" s="3"/>
    </row>
    <row r="31" spans="2:15" ht="12.75" customHeight="1" x14ac:dyDescent="0.25">
      <c r="B31" s="4"/>
      <c r="C31" s="274"/>
      <c r="D31" s="8" t="s">
        <v>2</v>
      </c>
      <c r="E31" s="7"/>
      <c r="F31" s="6">
        <v>1.0284</v>
      </c>
      <c r="G31" s="5">
        <v>1.0422</v>
      </c>
      <c r="H31" s="5">
        <v>0.99539999999999995</v>
      </c>
      <c r="I31" s="12"/>
      <c r="J31" s="11"/>
      <c r="K31" s="10"/>
      <c r="L31" s="3"/>
      <c r="M31" s="3"/>
      <c r="N31" s="3"/>
      <c r="O31" s="3"/>
    </row>
    <row r="32" spans="2:15" ht="12.75" customHeight="1" x14ac:dyDescent="0.25">
      <c r="B32" s="4"/>
      <c r="C32" s="274"/>
      <c r="D32" s="8" t="s">
        <v>5</v>
      </c>
      <c r="E32" s="7"/>
      <c r="F32" s="6">
        <v>1.0427999999999999</v>
      </c>
      <c r="G32" s="5">
        <v>1.0568</v>
      </c>
      <c r="H32" s="5">
        <v>1.0095000000000001</v>
      </c>
      <c r="I32" s="12"/>
      <c r="J32" s="11"/>
      <c r="K32" s="10"/>
      <c r="L32" s="3"/>
      <c r="M32" s="3"/>
      <c r="N32" s="3"/>
      <c r="O32" s="3"/>
    </row>
    <row r="33" spans="2:15" ht="12.75" customHeight="1" x14ac:dyDescent="0.25">
      <c r="B33" s="4"/>
      <c r="C33" s="274"/>
      <c r="D33" s="8" t="s">
        <v>4</v>
      </c>
      <c r="E33" s="7"/>
      <c r="F33" s="6">
        <v>1.0583</v>
      </c>
      <c r="G33" s="5">
        <v>1.0795999999999999</v>
      </c>
      <c r="H33" s="5">
        <v>1.0072000000000001</v>
      </c>
      <c r="I33" s="12"/>
      <c r="J33" s="11"/>
      <c r="K33" s="10"/>
      <c r="L33" s="3"/>
      <c r="M33" s="3"/>
      <c r="N33" s="3"/>
      <c r="O33" s="3"/>
    </row>
    <row r="34" spans="2:15" ht="12.75" customHeight="1" x14ac:dyDescent="0.25">
      <c r="B34" s="4"/>
      <c r="C34" s="274">
        <v>2012</v>
      </c>
      <c r="D34" s="8" t="s">
        <v>3</v>
      </c>
      <c r="E34" s="7"/>
      <c r="F34" s="6">
        <v>1.0519000000000001</v>
      </c>
      <c r="G34" s="5">
        <v>1.0793999999999999</v>
      </c>
      <c r="H34" s="5">
        <v>0.98599999999999999</v>
      </c>
      <c r="I34" s="12"/>
      <c r="J34" s="11"/>
      <c r="K34" s="10"/>
      <c r="L34" s="3"/>
      <c r="M34" s="3"/>
      <c r="N34" s="3"/>
      <c r="O34" s="3"/>
    </row>
    <row r="35" spans="2:15" ht="12.75" customHeight="1" x14ac:dyDescent="0.25">
      <c r="B35" s="4"/>
      <c r="C35" s="274"/>
      <c r="D35" s="8" t="s">
        <v>2</v>
      </c>
      <c r="E35" s="7"/>
      <c r="F35" s="6">
        <v>1.0462</v>
      </c>
      <c r="G35" s="5">
        <v>1.0717000000000001</v>
      </c>
      <c r="H35" s="5">
        <v>0.98519999999999996</v>
      </c>
      <c r="I35" s="12"/>
      <c r="J35" s="11"/>
      <c r="K35" s="10"/>
      <c r="L35" s="3"/>
      <c r="M35" s="3"/>
      <c r="N35" s="3"/>
      <c r="O35" s="3"/>
    </row>
    <row r="36" spans="2:15" ht="12.75" customHeight="1" x14ac:dyDescent="0.25">
      <c r="B36" s="4"/>
      <c r="C36" s="274"/>
      <c r="D36" s="8" t="s">
        <v>5</v>
      </c>
      <c r="E36" s="7"/>
      <c r="F36" s="6">
        <v>1.089</v>
      </c>
      <c r="G36" s="5">
        <v>1.1120000000000001</v>
      </c>
      <c r="H36" s="5">
        <v>1.0339</v>
      </c>
      <c r="I36" s="12"/>
      <c r="J36" s="11"/>
      <c r="K36" s="10"/>
      <c r="L36" s="3"/>
      <c r="M36" s="3"/>
      <c r="N36" s="3"/>
      <c r="O36" s="3"/>
    </row>
    <row r="37" spans="2:15" ht="12.75" customHeight="1" x14ac:dyDescent="0.25">
      <c r="B37" s="4"/>
      <c r="C37" s="274"/>
      <c r="D37" s="8" t="s">
        <v>4</v>
      </c>
      <c r="E37" s="7"/>
      <c r="F37" s="6">
        <v>1.0972999999999999</v>
      </c>
      <c r="G37" s="5">
        <v>1.1286</v>
      </c>
      <c r="H37" s="5">
        <v>1.0224</v>
      </c>
      <c r="I37" s="12"/>
      <c r="J37" s="11"/>
      <c r="K37" s="10"/>
      <c r="L37" s="3"/>
      <c r="M37" s="3"/>
      <c r="N37" s="3"/>
      <c r="O37" s="3"/>
    </row>
    <row r="38" spans="2:15" ht="12.75" customHeight="1" x14ac:dyDescent="0.25">
      <c r="B38" s="4"/>
      <c r="C38" s="275">
        <v>2013</v>
      </c>
      <c r="D38" s="8" t="s">
        <v>3</v>
      </c>
      <c r="E38" s="7"/>
      <c r="F38" s="6">
        <v>1.0929</v>
      </c>
      <c r="G38" s="5">
        <v>1.1211</v>
      </c>
      <c r="H38" s="5">
        <v>1.0256000000000001</v>
      </c>
      <c r="I38" s="12"/>
      <c r="J38" s="11"/>
      <c r="K38" s="10"/>
      <c r="L38" s="3"/>
      <c r="M38" s="3"/>
      <c r="N38" s="3"/>
      <c r="O38" s="3"/>
    </row>
    <row r="39" spans="2:15" ht="12.75" customHeight="1" x14ac:dyDescent="0.25">
      <c r="B39" s="4"/>
      <c r="C39" s="276"/>
      <c r="D39" s="8" t="s">
        <v>2</v>
      </c>
      <c r="E39" s="7"/>
      <c r="F39" s="6">
        <v>1.1072</v>
      </c>
      <c r="G39" s="5">
        <v>1.1349</v>
      </c>
      <c r="H39" s="5">
        <v>1.0410999999999999</v>
      </c>
      <c r="I39" s="12"/>
      <c r="J39" s="11"/>
      <c r="K39" s="10"/>
      <c r="L39" s="3"/>
      <c r="M39" s="3"/>
      <c r="N39" s="3"/>
      <c r="O39" s="3"/>
    </row>
    <row r="40" spans="2:15" ht="12.75" customHeight="1" x14ac:dyDescent="0.25">
      <c r="B40" s="4"/>
      <c r="C40" s="276"/>
      <c r="D40" s="8" t="s">
        <v>5</v>
      </c>
      <c r="E40" s="7"/>
      <c r="F40" s="6">
        <v>1.1281000000000001</v>
      </c>
      <c r="G40" s="5">
        <v>1.1651</v>
      </c>
      <c r="H40" s="5">
        <v>1.0395000000000001</v>
      </c>
      <c r="I40" s="12"/>
      <c r="J40" s="11"/>
      <c r="K40" s="10"/>
      <c r="L40" s="3"/>
      <c r="M40" s="3"/>
      <c r="N40" s="3"/>
      <c r="O40" s="3"/>
    </row>
    <row r="41" spans="2:15" ht="12.75" customHeight="1" x14ac:dyDescent="0.25">
      <c r="B41" s="4"/>
      <c r="C41" s="276"/>
      <c r="D41" s="8" t="s">
        <v>4</v>
      </c>
      <c r="E41" s="7"/>
      <c r="F41" s="6">
        <v>1.127</v>
      </c>
      <c r="G41" s="5">
        <v>1.1715</v>
      </c>
      <c r="H41" s="5">
        <v>1.0205</v>
      </c>
      <c r="I41" s="12"/>
      <c r="J41" s="11"/>
      <c r="K41" s="10"/>
      <c r="L41" s="3"/>
      <c r="M41" s="3"/>
      <c r="N41" s="3"/>
      <c r="O41" s="3"/>
    </row>
    <row r="42" spans="2:15" ht="12.75" customHeight="1" x14ac:dyDescent="0.25">
      <c r="B42" s="4"/>
      <c r="C42" s="275">
        <v>2014</v>
      </c>
      <c r="D42" s="9" t="s">
        <v>3</v>
      </c>
      <c r="E42" s="7"/>
      <c r="F42" s="6">
        <v>1.1307</v>
      </c>
      <c r="G42" s="5">
        <v>1.1678999999999999</v>
      </c>
      <c r="H42" s="5">
        <v>1.0418000000000001</v>
      </c>
      <c r="I42" s="4"/>
      <c r="J42" s="11"/>
      <c r="K42" s="10"/>
      <c r="L42" s="3"/>
      <c r="M42" s="3"/>
      <c r="N42" s="3"/>
      <c r="O42" s="3"/>
    </row>
    <row r="43" spans="2:15" ht="12.75" customHeight="1" x14ac:dyDescent="0.25">
      <c r="B43" s="4"/>
      <c r="C43" s="276"/>
      <c r="D43" s="9" t="s">
        <v>2</v>
      </c>
      <c r="E43" s="7"/>
      <c r="F43" s="6">
        <v>1.1363000000000001</v>
      </c>
      <c r="G43" s="5">
        <v>1.1935</v>
      </c>
      <c r="H43" s="5">
        <v>0.99939999999999996</v>
      </c>
      <c r="I43" s="4"/>
      <c r="J43" s="11"/>
      <c r="K43" s="10"/>
      <c r="L43" s="3"/>
      <c r="M43" s="3"/>
      <c r="N43" s="3"/>
      <c r="O43" s="3"/>
    </row>
    <row r="44" spans="2:15" ht="12.75" customHeight="1" x14ac:dyDescent="0.25">
      <c r="B44" s="4"/>
      <c r="C44" s="276"/>
      <c r="D44" s="9" t="s">
        <v>5</v>
      </c>
      <c r="E44" s="7"/>
      <c r="F44" s="6">
        <v>1.1634</v>
      </c>
      <c r="G44" s="5">
        <v>1.2090000000000001</v>
      </c>
      <c r="H44" s="5">
        <v>1.0544</v>
      </c>
      <c r="I44" s="4"/>
      <c r="J44" s="3"/>
      <c r="K44" s="3"/>
      <c r="L44" s="3"/>
      <c r="M44" s="3"/>
      <c r="N44" s="3"/>
      <c r="O44" s="3"/>
    </row>
    <row r="45" spans="2:15" ht="12.75" customHeight="1" x14ac:dyDescent="0.25">
      <c r="B45" s="4"/>
      <c r="C45" s="277"/>
      <c r="D45" s="9" t="s">
        <v>4</v>
      </c>
      <c r="E45" s="7"/>
      <c r="F45" s="6">
        <v>1.1685000000000001</v>
      </c>
      <c r="G45" s="5">
        <v>1.2173</v>
      </c>
      <c r="H45" s="5">
        <v>1.0517000000000001</v>
      </c>
      <c r="I45" s="4"/>
      <c r="J45" s="3"/>
      <c r="K45" s="3"/>
      <c r="L45" s="3"/>
      <c r="M45" s="3"/>
      <c r="N45" s="3"/>
      <c r="O45" s="3"/>
    </row>
    <row r="46" spans="2:15" ht="12.75" customHeight="1" x14ac:dyDescent="0.25">
      <c r="B46" s="4"/>
      <c r="C46" s="275">
        <v>2015</v>
      </c>
      <c r="D46" s="9" t="s">
        <v>3</v>
      </c>
      <c r="E46" s="7"/>
      <c r="F46" s="6">
        <v>1.1388</v>
      </c>
      <c r="G46" s="5">
        <v>1.1894</v>
      </c>
      <c r="H46" s="5">
        <v>1.0177</v>
      </c>
      <c r="I46" s="4"/>
      <c r="J46" s="3"/>
      <c r="K46" s="3"/>
      <c r="L46" s="3"/>
      <c r="M46" s="3"/>
      <c r="N46" s="3"/>
      <c r="O46" s="3"/>
    </row>
    <row r="47" spans="2:15" ht="12.75" customHeight="1" x14ac:dyDescent="0.25">
      <c r="B47" s="4"/>
      <c r="C47" s="276"/>
      <c r="D47" s="9" t="s">
        <v>2</v>
      </c>
      <c r="E47" s="7"/>
      <c r="F47" s="6">
        <v>1.1367</v>
      </c>
      <c r="G47" s="5">
        <v>1.1863999999999999</v>
      </c>
      <c r="H47" s="5">
        <v>1.0179</v>
      </c>
      <c r="I47" s="4"/>
      <c r="J47" s="3"/>
      <c r="K47" s="3"/>
      <c r="L47" s="3"/>
      <c r="M47" s="3"/>
      <c r="N47" s="3"/>
      <c r="O47" s="3"/>
    </row>
    <row r="48" spans="2:15" ht="12.75" customHeight="1" x14ac:dyDescent="0.25">
      <c r="B48" s="4"/>
      <c r="C48" s="276"/>
      <c r="D48" s="263" t="s">
        <v>5</v>
      </c>
      <c r="E48" s="7"/>
      <c r="F48" s="6">
        <v>1.1437999999999999</v>
      </c>
      <c r="G48" s="5">
        <v>1.1982999999999999</v>
      </c>
      <c r="H48" s="5">
        <v>1.0135000000000001</v>
      </c>
      <c r="I48" s="4"/>
      <c r="J48" s="3"/>
      <c r="K48" s="3"/>
      <c r="L48" s="3"/>
      <c r="M48" s="3"/>
      <c r="N48" s="3"/>
      <c r="O48" s="3"/>
    </row>
    <row r="49" spans="2:15" ht="12.75" customHeight="1" x14ac:dyDescent="0.25">
      <c r="B49" s="4"/>
      <c r="C49" s="277"/>
      <c r="D49" s="8" t="s">
        <v>4</v>
      </c>
      <c r="E49" s="7"/>
      <c r="F49" s="6">
        <v>1.1751</v>
      </c>
      <c r="G49" s="5">
        <v>1.2498</v>
      </c>
      <c r="H49" s="5">
        <v>0.99639999999999995</v>
      </c>
      <c r="I49" s="4"/>
      <c r="J49" s="3"/>
      <c r="K49" s="3"/>
      <c r="L49" s="3"/>
      <c r="M49" s="3"/>
      <c r="N49" s="3"/>
      <c r="O49" s="3"/>
    </row>
    <row r="50" spans="2:15" x14ac:dyDescent="0.25">
      <c r="C50" s="270" t="s">
        <v>1</v>
      </c>
      <c r="D50" s="270"/>
      <c r="E50" s="270"/>
      <c r="F50" s="270"/>
      <c r="G50" s="270"/>
      <c r="H50" s="270"/>
      <c r="J50" s="3"/>
      <c r="K50" s="3"/>
      <c r="L50" s="3"/>
      <c r="M50" s="3"/>
      <c r="N50" s="3"/>
      <c r="O50" s="3"/>
    </row>
    <row r="51" spans="2:15" ht="20.100000000000001" customHeight="1" x14ac:dyDescent="0.25">
      <c r="C51" s="269" t="s">
        <v>0</v>
      </c>
      <c r="D51" s="269"/>
      <c r="E51" s="269"/>
      <c r="F51" s="269"/>
      <c r="G51" s="269"/>
      <c r="H51" s="269"/>
      <c r="I51" s="269"/>
      <c r="J51" s="269"/>
    </row>
    <row r="52" spans="2:15" ht="20.100000000000001" customHeight="1" x14ac:dyDescent="0.25">
      <c r="C52" s="269"/>
      <c r="D52" s="269"/>
      <c r="E52" s="269"/>
      <c r="F52" s="269"/>
      <c r="G52" s="269"/>
      <c r="H52" s="269"/>
      <c r="I52" s="269"/>
      <c r="J52" s="269"/>
    </row>
    <row r="53" spans="2:15" ht="35.25" customHeight="1" x14ac:dyDescent="0.25">
      <c r="C53" s="269"/>
      <c r="D53" s="269"/>
      <c r="E53" s="269"/>
      <c r="F53" s="269"/>
      <c r="G53" s="269"/>
      <c r="H53" s="269"/>
      <c r="I53" s="269"/>
      <c r="J53" s="269"/>
    </row>
    <row r="54" spans="2:15" x14ac:dyDescent="0.25">
      <c r="C54" s="2"/>
      <c r="D54" s="2"/>
      <c r="E54" s="2"/>
      <c r="F54" s="2"/>
      <c r="G54" s="2"/>
      <c r="H54" s="2"/>
      <c r="I54" s="2"/>
      <c r="J54" s="2"/>
    </row>
  </sheetData>
  <mergeCells count="19">
    <mergeCell ref="C2:H2"/>
    <mergeCell ref="G4:G5"/>
    <mergeCell ref="H4:H5"/>
    <mergeCell ref="D4:D5"/>
    <mergeCell ref="C26:C29"/>
    <mergeCell ref="C18:C21"/>
    <mergeCell ref="C22:C25"/>
    <mergeCell ref="C6:C9"/>
    <mergeCell ref="C10:C13"/>
    <mergeCell ref="C14:C17"/>
    <mergeCell ref="C51:J53"/>
    <mergeCell ref="C50:H50"/>
    <mergeCell ref="C4:C5"/>
    <mergeCell ref="F4:F5"/>
    <mergeCell ref="C30:C33"/>
    <mergeCell ref="C34:C37"/>
    <mergeCell ref="C38:C41"/>
    <mergeCell ref="C42:C45"/>
    <mergeCell ref="C46:C4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/>
  </sheetViews>
  <sheetFormatPr baseColWidth="10" defaultRowHeight="12.75" x14ac:dyDescent="0.2"/>
  <cols>
    <col min="1" max="1" width="5.7109375" style="20" customWidth="1"/>
    <col min="2" max="2" width="0.85546875" style="20" customWidth="1"/>
    <col min="3" max="4" width="11.42578125" style="20"/>
    <col min="5" max="5" width="1.7109375" style="20" customWidth="1"/>
    <col min="6" max="9" width="13.7109375" style="20" customWidth="1"/>
    <col min="10" max="10" width="0.85546875" style="20" customWidth="1"/>
    <col min="11" max="16384" width="11.42578125" style="20"/>
  </cols>
  <sheetData>
    <row r="1" spans="2:11" x14ac:dyDescent="0.2">
      <c r="C1" s="35"/>
      <c r="D1" s="35"/>
      <c r="E1" s="35"/>
      <c r="F1" s="35"/>
      <c r="G1" s="35"/>
      <c r="H1" s="35"/>
      <c r="I1" s="35"/>
    </row>
    <row r="2" spans="2:11" ht="45.75" customHeight="1" x14ac:dyDescent="0.2">
      <c r="B2" s="24"/>
      <c r="C2" s="282" t="s">
        <v>16</v>
      </c>
      <c r="D2" s="283"/>
      <c r="E2" s="283"/>
      <c r="F2" s="283"/>
      <c r="G2" s="283"/>
      <c r="H2" s="283"/>
      <c r="I2" s="284"/>
      <c r="J2" s="24"/>
    </row>
    <row r="3" spans="2:11" ht="5.0999999999999996" customHeight="1" x14ac:dyDescent="0.2">
      <c r="B3" s="24"/>
      <c r="C3" s="34"/>
      <c r="D3" s="19"/>
      <c r="E3" s="19"/>
      <c r="F3" s="19"/>
      <c r="G3" s="34"/>
      <c r="H3" s="34"/>
      <c r="I3" s="19"/>
      <c r="J3" s="24"/>
    </row>
    <row r="4" spans="2:11" ht="34.5" customHeight="1" x14ac:dyDescent="0.2">
      <c r="B4" s="24"/>
      <c r="C4" s="271" t="s">
        <v>10</v>
      </c>
      <c r="D4" s="271" t="s">
        <v>9</v>
      </c>
      <c r="E4" s="17"/>
      <c r="F4" s="271" t="s">
        <v>15</v>
      </c>
      <c r="G4" s="271" t="s">
        <v>14</v>
      </c>
      <c r="H4" s="271" t="s">
        <v>13</v>
      </c>
      <c r="I4" s="271" t="s">
        <v>12</v>
      </c>
      <c r="J4" s="24"/>
    </row>
    <row r="5" spans="2:11" ht="34.5" customHeight="1" x14ac:dyDescent="0.2">
      <c r="B5" s="24"/>
      <c r="C5" s="273"/>
      <c r="D5" s="273"/>
      <c r="E5" s="17"/>
      <c r="F5" s="273"/>
      <c r="G5" s="273"/>
      <c r="H5" s="273"/>
      <c r="I5" s="273"/>
      <c r="J5" s="24"/>
    </row>
    <row r="6" spans="2:11" ht="12.75" customHeight="1" x14ac:dyDescent="0.2">
      <c r="B6" s="24"/>
      <c r="C6" s="285">
        <v>2005</v>
      </c>
      <c r="D6" s="30" t="s">
        <v>3</v>
      </c>
      <c r="E6" s="7"/>
      <c r="F6" s="6">
        <v>0.85199999999999998</v>
      </c>
      <c r="G6" s="25"/>
      <c r="H6" s="25"/>
      <c r="I6" s="25"/>
      <c r="J6" s="24"/>
    </row>
    <row r="7" spans="2:11" ht="12.75" customHeight="1" x14ac:dyDescent="0.2">
      <c r="B7" s="24"/>
      <c r="C7" s="286"/>
      <c r="D7" s="30" t="s">
        <v>2</v>
      </c>
      <c r="E7" s="7"/>
      <c r="F7" s="6">
        <v>0.88800000000000001</v>
      </c>
      <c r="G7" s="25">
        <v>4.2253521126760605</v>
      </c>
      <c r="H7" s="25"/>
      <c r="I7" s="25">
        <v>4.2253521126760605</v>
      </c>
      <c r="J7" s="24"/>
    </row>
    <row r="8" spans="2:11" ht="12.75" customHeight="1" x14ac:dyDescent="0.2">
      <c r="B8" s="24"/>
      <c r="C8" s="286"/>
      <c r="D8" s="31" t="s">
        <v>5</v>
      </c>
      <c r="E8" s="7"/>
      <c r="F8" s="6">
        <v>0.87949999999999995</v>
      </c>
      <c r="G8" s="25">
        <v>-0.95720720720721431</v>
      </c>
      <c r="H8" s="25"/>
      <c r="I8" s="25">
        <v>3.2681449054688461</v>
      </c>
      <c r="J8" s="24"/>
      <c r="K8" s="33"/>
    </row>
    <row r="9" spans="2:11" ht="12.75" customHeight="1" x14ac:dyDescent="0.2">
      <c r="B9" s="24"/>
      <c r="C9" s="287"/>
      <c r="D9" s="32" t="s">
        <v>4</v>
      </c>
      <c r="E9" s="7"/>
      <c r="F9" s="6">
        <v>0.83550000000000002</v>
      </c>
      <c r="G9" s="25">
        <v>-5.0028425241614469</v>
      </c>
      <c r="H9" s="25"/>
      <c r="I9" s="25">
        <v>-1.7346976186926009</v>
      </c>
      <c r="J9" s="24"/>
      <c r="K9" s="33"/>
    </row>
    <row r="10" spans="2:11" ht="12.75" customHeight="1" x14ac:dyDescent="0.2">
      <c r="B10" s="24"/>
      <c r="C10" s="285">
        <v>2006</v>
      </c>
      <c r="D10" s="32" t="s">
        <v>3</v>
      </c>
      <c r="E10" s="7"/>
      <c r="F10" s="6">
        <v>0.85460000000000003</v>
      </c>
      <c r="G10" s="25">
        <v>2.2860562537402758</v>
      </c>
      <c r="H10" s="25">
        <v>0.30516431924883181</v>
      </c>
      <c r="I10" s="25">
        <v>2.2860562537402758</v>
      </c>
      <c r="J10" s="24"/>
      <c r="K10" s="33"/>
    </row>
    <row r="11" spans="2:11" ht="12.75" customHeight="1" x14ac:dyDescent="0.2">
      <c r="B11" s="24"/>
      <c r="C11" s="286"/>
      <c r="D11" s="31" t="s">
        <v>2</v>
      </c>
      <c r="E11" s="7"/>
      <c r="F11" s="6">
        <v>0.82450000000000001</v>
      </c>
      <c r="G11" s="25">
        <v>-3.5221156096419395</v>
      </c>
      <c r="H11" s="25">
        <v>-7.1509009009009015</v>
      </c>
      <c r="I11" s="25">
        <v>-1.2360593559016637</v>
      </c>
      <c r="J11" s="24"/>
      <c r="K11" s="33"/>
    </row>
    <row r="12" spans="2:11" ht="12.75" customHeight="1" x14ac:dyDescent="0.2">
      <c r="B12" s="24"/>
      <c r="C12" s="286"/>
      <c r="D12" s="30" t="s">
        <v>5</v>
      </c>
      <c r="E12" s="7"/>
      <c r="F12" s="6">
        <v>0.85429999999999995</v>
      </c>
      <c r="G12" s="25">
        <v>3.614311704063061</v>
      </c>
      <c r="H12" s="25">
        <v>-2.8652643547470156</v>
      </c>
      <c r="I12" s="25">
        <v>2.3782523481613973</v>
      </c>
      <c r="J12" s="24"/>
      <c r="K12" s="33"/>
    </row>
    <row r="13" spans="2:11" ht="12.75" customHeight="1" x14ac:dyDescent="0.2">
      <c r="B13" s="24"/>
      <c r="C13" s="287"/>
      <c r="D13" s="30" t="s">
        <v>4</v>
      </c>
      <c r="E13" s="7"/>
      <c r="F13" s="6">
        <v>0.87180000000000002</v>
      </c>
      <c r="G13" s="25">
        <v>2.0484607280814786</v>
      </c>
      <c r="H13" s="25">
        <v>4.3447037701974862</v>
      </c>
      <c r="I13" s="25">
        <v>4.4267130762428764</v>
      </c>
      <c r="J13" s="24"/>
    </row>
    <row r="14" spans="2:11" ht="12.75" customHeight="1" x14ac:dyDescent="0.2">
      <c r="B14" s="24"/>
      <c r="C14" s="285">
        <v>2007</v>
      </c>
      <c r="D14" s="30" t="s">
        <v>3</v>
      </c>
      <c r="E14" s="7"/>
      <c r="F14" s="6">
        <v>0.88980000000000004</v>
      </c>
      <c r="G14" s="25">
        <v>2.0646937370956659</v>
      </c>
      <c r="H14" s="25">
        <v>4.11888602855137</v>
      </c>
      <c r="I14" s="25">
        <v>2.0646937370956659</v>
      </c>
      <c r="J14" s="24"/>
    </row>
    <row r="15" spans="2:11" ht="12.75" customHeight="1" x14ac:dyDescent="0.2">
      <c r="B15" s="24"/>
      <c r="C15" s="286"/>
      <c r="D15" s="30" t="s">
        <v>2</v>
      </c>
      <c r="E15" s="7"/>
      <c r="F15" s="6">
        <v>0.84440000000000004</v>
      </c>
      <c r="G15" s="25">
        <v>-5.1022701730725997</v>
      </c>
      <c r="H15" s="25">
        <v>2.4135839902971532</v>
      </c>
      <c r="I15" s="25">
        <v>-3.0375764359769337</v>
      </c>
      <c r="J15" s="24"/>
    </row>
    <row r="16" spans="2:11" ht="12.75" customHeight="1" x14ac:dyDescent="0.2">
      <c r="B16" s="24"/>
      <c r="C16" s="286"/>
      <c r="D16" s="31" t="s">
        <v>5</v>
      </c>
      <c r="E16" s="7"/>
      <c r="F16" s="6">
        <v>0.8649</v>
      </c>
      <c r="G16" s="25">
        <v>2.4277593557555615</v>
      </c>
      <c r="H16" s="25">
        <v>1.2407819267236397</v>
      </c>
      <c r="I16" s="25">
        <v>-0.60981708022137227</v>
      </c>
      <c r="J16" s="24"/>
    </row>
    <row r="17" spans="2:10" ht="12.75" customHeight="1" x14ac:dyDescent="0.2">
      <c r="B17" s="24"/>
      <c r="C17" s="287"/>
      <c r="D17" s="32" t="s">
        <v>4</v>
      </c>
      <c r="E17" s="7"/>
      <c r="F17" s="6">
        <v>0.86409999999999998</v>
      </c>
      <c r="G17" s="25">
        <v>-9.2496242340157589E-2</v>
      </c>
      <c r="H17" s="25">
        <v>-0.88323009864648316</v>
      </c>
      <c r="I17" s="25">
        <v>-0.7023133225615299</v>
      </c>
      <c r="J17" s="24"/>
    </row>
    <row r="18" spans="2:10" ht="12.75" customHeight="1" x14ac:dyDescent="0.2">
      <c r="B18" s="24"/>
      <c r="C18" s="285">
        <v>2008</v>
      </c>
      <c r="D18" s="30" t="s">
        <v>3</v>
      </c>
      <c r="E18" s="7"/>
      <c r="F18" s="6">
        <v>0.85770000000000002</v>
      </c>
      <c r="G18" s="25">
        <v>-0.74065501678046075</v>
      </c>
      <c r="H18" s="25">
        <v>-3.6075522589345939</v>
      </c>
      <c r="I18" s="25">
        <v>-0.74065501678046075</v>
      </c>
      <c r="J18" s="24"/>
    </row>
    <row r="19" spans="2:10" ht="12.75" customHeight="1" x14ac:dyDescent="0.2">
      <c r="B19" s="24"/>
      <c r="C19" s="286"/>
      <c r="D19" s="30" t="s">
        <v>2</v>
      </c>
      <c r="E19" s="7"/>
      <c r="F19" s="6">
        <v>0.85740000000000005</v>
      </c>
      <c r="G19" s="25">
        <v>-3.4977264777890517E-2</v>
      </c>
      <c r="H19" s="25">
        <v>1.5395547134059699</v>
      </c>
      <c r="I19" s="25">
        <v>-0.77563228155835129</v>
      </c>
      <c r="J19" s="24"/>
    </row>
    <row r="20" spans="2:10" ht="12.75" customHeight="1" x14ac:dyDescent="0.2">
      <c r="B20" s="24"/>
      <c r="C20" s="286"/>
      <c r="D20" s="31" t="s">
        <v>5</v>
      </c>
      <c r="E20" s="7"/>
      <c r="F20" s="6">
        <v>0.92390000000000005</v>
      </c>
      <c r="G20" s="25">
        <v>7.756006531373921</v>
      </c>
      <c r="H20" s="25">
        <v>6.8215978725864321</v>
      </c>
      <c r="I20" s="25">
        <v>6.9803742498155694</v>
      </c>
      <c r="J20" s="24"/>
    </row>
    <row r="21" spans="2:10" ht="12.75" customHeight="1" x14ac:dyDescent="0.2">
      <c r="B21" s="24"/>
      <c r="C21" s="287"/>
      <c r="D21" s="32" t="s">
        <v>4</v>
      </c>
      <c r="E21" s="7"/>
      <c r="F21" s="6">
        <v>0.97330000000000005</v>
      </c>
      <c r="G21" s="25">
        <v>5.3468990150449178</v>
      </c>
      <c r="H21" s="25">
        <v>12.637426223816698</v>
      </c>
      <c r="I21" s="25">
        <v>12.327273264860487</v>
      </c>
      <c r="J21" s="24"/>
    </row>
    <row r="22" spans="2:10" ht="12.75" customHeight="1" x14ac:dyDescent="0.2">
      <c r="B22" s="24"/>
      <c r="C22" s="285">
        <v>2009</v>
      </c>
      <c r="D22" s="32" t="s">
        <v>3</v>
      </c>
      <c r="E22" s="7"/>
      <c r="F22" s="6">
        <v>0.96540000000000004</v>
      </c>
      <c r="G22" s="25">
        <v>-0.81167163259015895</v>
      </c>
      <c r="H22" s="25">
        <v>12.55683805526408</v>
      </c>
      <c r="I22" s="25">
        <v>-0.81167163259015895</v>
      </c>
      <c r="J22" s="24"/>
    </row>
    <row r="23" spans="2:10" ht="12.75" customHeight="1" x14ac:dyDescent="0.2">
      <c r="B23" s="24"/>
      <c r="C23" s="286"/>
      <c r="D23" s="31" t="s">
        <v>2</v>
      </c>
      <c r="E23" s="7"/>
      <c r="F23" s="6">
        <v>0.99929999999999997</v>
      </c>
      <c r="G23" s="25">
        <v>3.5114978247358533</v>
      </c>
      <c r="H23" s="25">
        <v>16.550034989503139</v>
      </c>
      <c r="I23" s="25">
        <v>2.6998261921456943</v>
      </c>
      <c r="J23" s="24"/>
    </row>
    <row r="24" spans="2:10" ht="12.75" customHeight="1" x14ac:dyDescent="0.2">
      <c r="B24" s="24"/>
      <c r="C24" s="286"/>
      <c r="D24" s="30" t="s">
        <v>5</v>
      </c>
      <c r="E24" s="7"/>
      <c r="F24" s="6">
        <v>1.0169999999999999</v>
      </c>
      <c r="G24" s="25">
        <v>1.771239867907529</v>
      </c>
      <c r="H24" s="25">
        <v>10.076848143738482</v>
      </c>
      <c r="I24" s="25">
        <v>4.4710660600532233</v>
      </c>
      <c r="J24" s="24"/>
    </row>
    <row r="25" spans="2:10" ht="12.75" customHeight="1" x14ac:dyDescent="0.2">
      <c r="B25" s="24"/>
      <c r="C25" s="287"/>
      <c r="D25" s="30" t="s">
        <v>4</v>
      </c>
      <c r="E25" s="7"/>
      <c r="F25" s="6">
        <v>1.0288999999999999</v>
      </c>
      <c r="G25" s="25">
        <v>1.1701081612586059</v>
      </c>
      <c r="H25" s="25">
        <v>5.7125244015205867</v>
      </c>
      <c r="I25" s="25">
        <v>5.6411742213118288</v>
      </c>
      <c r="J25" s="24"/>
    </row>
    <row r="26" spans="2:10" ht="12.75" customHeight="1" x14ac:dyDescent="0.2">
      <c r="B26" s="24"/>
      <c r="C26" s="285">
        <v>2010</v>
      </c>
      <c r="D26" s="30" t="s">
        <v>3</v>
      </c>
      <c r="E26" s="7"/>
      <c r="F26" s="6">
        <v>1</v>
      </c>
      <c r="G26" s="25">
        <v>-2.8088249586937435</v>
      </c>
      <c r="H26" s="25">
        <v>3.5840066293764203</v>
      </c>
      <c r="I26" s="25">
        <v>-2.8088249586937435</v>
      </c>
      <c r="J26" s="24"/>
    </row>
    <row r="27" spans="2:10" ht="12.75" customHeight="1" x14ac:dyDescent="0.2">
      <c r="B27" s="24"/>
      <c r="C27" s="286"/>
      <c r="D27" s="30" t="s">
        <v>2</v>
      </c>
      <c r="E27" s="7"/>
      <c r="F27" s="6">
        <v>0.99329999999999996</v>
      </c>
      <c r="G27" s="25">
        <v>-0.67000000000000393</v>
      </c>
      <c r="H27" s="25">
        <v>-0.60042029420594467</v>
      </c>
      <c r="I27" s="25">
        <v>-3.4788249586937474</v>
      </c>
      <c r="J27" s="24"/>
    </row>
    <row r="28" spans="2:10" ht="12.75" customHeight="1" x14ac:dyDescent="0.2">
      <c r="B28" s="24"/>
      <c r="C28" s="286"/>
      <c r="D28" s="31" t="s">
        <v>5</v>
      </c>
      <c r="E28" s="7"/>
      <c r="F28" s="6">
        <v>0.99819999999999998</v>
      </c>
      <c r="G28" s="25">
        <v>0.49330514446793672</v>
      </c>
      <c r="H28" s="25">
        <v>-1.8485742379547618</v>
      </c>
      <c r="I28" s="25">
        <v>-2.9855198142258108</v>
      </c>
      <c r="J28" s="24"/>
    </row>
    <row r="29" spans="2:10" ht="12.75" customHeight="1" x14ac:dyDescent="0.2">
      <c r="B29" s="24"/>
      <c r="C29" s="287"/>
      <c r="D29" s="32" t="s">
        <v>4</v>
      </c>
      <c r="E29" s="7"/>
      <c r="F29" s="6">
        <v>1.0405</v>
      </c>
      <c r="G29" s="25">
        <v>4.2376277299138456</v>
      </c>
      <c r="H29" s="25">
        <v>1.1274176304791579</v>
      </c>
      <c r="I29" s="25">
        <v>1.2521079156880348</v>
      </c>
      <c r="J29" s="24"/>
    </row>
    <row r="30" spans="2:10" ht="12.75" customHeight="1" x14ac:dyDescent="0.2">
      <c r="B30" s="24"/>
      <c r="C30" s="285">
        <v>2011</v>
      </c>
      <c r="D30" s="32" t="s">
        <v>3</v>
      </c>
      <c r="E30" s="7"/>
      <c r="F30" s="6">
        <v>1.0204</v>
      </c>
      <c r="G30" s="25">
        <v>-1.9317635752042293</v>
      </c>
      <c r="H30" s="25">
        <v>2.0399999999999974</v>
      </c>
      <c r="I30" s="25">
        <v>-1.9317635752042293</v>
      </c>
      <c r="J30" s="24"/>
    </row>
    <row r="31" spans="2:10" ht="12.75" customHeight="1" x14ac:dyDescent="0.2">
      <c r="B31" s="24"/>
      <c r="C31" s="286"/>
      <c r="D31" s="31" t="s">
        <v>2</v>
      </c>
      <c r="E31" s="7"/>
      <c r="F31" s="6">
        <v>1.0284</v>
      </c>
      <c r="G31" s="25">
        <v>0.78400627205017714</v>
      </c>
      <c r="H31" s="25">
        <v>3.5336756266988845</v>
      </c>
      <c r="I31" s="25">
        <v>-1.147757303154052</v>
      </c>
      <c r="J31" s="24"/>
    </row>
    <row r="32" spans="2:10" ht="12.75" customHeight="1" x14ac:dyDescent="0.2">
      <c r="B32" s="24"/>
      <c r="C32" s="286"/>
      <c r="D32" s="30" t="s">
        <v>5</v>
      </c>
      <c r="E32" s="7"/>
      <c r="F32" s="6">
        <v>1.0427999999999999</v>
      </c>
      <c r="G32" s="25">
        <v>1.4002333722287017</v>
      </c>
      <c r="H32" s="25">
        <v>4.4680424764576214</v>
      </c>
      <c r="I32" s="25">
        <v>0.2524760690746497</v>
      </c>
      <c r="J32" s="24"/>
    </row>
    <row r="33" spans="2:10" ht="12.75" customHeight="1" x14ac:dyDescent="0.2">
      <c r="B33" s="24"/>
      <c r="C33" s="287"/>
      <c r="D33" s="30" t="s">
        <v>4</v>
      </c>
      <c r="E33" s="7"/>
      <c r="F33" s="6">
        <v>1.0583</v>
      </c>
      <c r="G33" s="25">
        <v>1.4863828154967462</v>
      </c>
      <c r="H33" s="25">
        <v>1.7107160019221566</v>
      </c>
      <c r="I33" s="25">
        <v>1.7388588845713959</v>
      </c>
      <c r="J33" s="24"/>
    </row>
    <row r="34" spans="2:10" ht="12.75" customHeight="1" x14ac:dyDescent="0.2">
      <c r="B34" s="24"/>
      <c r="C34" s="285">
        <v>2012</v>
      </c>
      <c r="D34" s="32" t="s">
        <v>3</v>
      </c>
      <c r="E34" s="7"/>
      <c r="F34" s="6">
        <v>1.0519000000000001</v>
      </c>
      <c r="G34" s="25">
        <v>-0.60474345648681482</v>
      </c>
      <c r="H34" s="25">
        <v>3.0870246961975778</v>
      </c>
      <c r="I34" s="25">
        <v>-0.60474345648681482</v>
      </c>
      <c r="J34" s="24"/>
    </row>
    <row r="35" spans="2:10" ht="12.75" customHeight="1" x14ac:dyDescent="0.2">
      <c r="B35" s="24"/>
      <c r="C35" s="286"/>
      <c r="D35" s="31" t="s">
        <v>2</v>
      </c>
      <c r="E35" s="7"/>
      <c r="F35" s="6">
        <v>1.0462</v>
      </c>
      <c r="G35" s="25">
        <v>-0.54187660423995032</v>
      </c>
      <c r="H35" s="25">
        <v>1.7308440295604861</v>
      </c>
      <c r="I35" s="25">
        <v>-1.1466200607267651</v>
      </c>
      <c r="J35" s="24"/>
    </row>
    <row r="36" spans="2:10" ht="12.75" customHeight="1" x14ac:dyDescent="0.2">
      <c r="B36" s="24"/>
      <c r="C36" s="286"/>
      <c r="D36" s="30" t="s">
        <v>5</v>
      </c>
      <c r="E36" s="7"/>
      <c r="F36" s="6">
        <v>1.089</v>
      </c>
      <c r="G36" s="25">
        <v>4.0909959854712241</v>
      </c>
      <c r="H36" s="25">
        <v>4.4303797468354453</v>
      </c>
      <c r="I36" s="25">
        <v>2.9443759247444588</v>
      </c>
      <c r="J36" s="24"/>
    </row>
    <row r="37" spans="2:10" ht="12.75" customHeight="1" x14ac:dyDescent="0.2">
      <c r="B37" s="24"/>
      <c r="C37" s="286"/>
      <c r="D37" s="30" t="s">
        <v>4</v>
      </c>
      <c r="E37" s="7"/>
      <c r="F37" s="6">
        <v>1.0972999999999999</v>
      </c>
      <c r="G37" s="25">
        <v>0.762167125803487</v>
      </c>
      <c r="H37" s="25">
        <v>3.6851554379665425</v>
      </c>
      <c r="I37" s="25">
        <v>3.7065430505479458</v>
      </c>
      <c r="J37" s="24"/>
    </row>
    <row r="38" spans="2:10" ht="12.75" customHeight="1" x14ac:dyDescent="0.2">
      <c r="B38" s="24"/>
      <c r="C38" s="274">
        <v>2013</v>
      </c>
      <c r="D38" s="29" t="s">
        <v>3</v>
      </c>
      <c r="E38" s="7"/>
      <c r="F38" s="6">
        <v>1.0929</v>
      </c>
      <c r="G38" s="25">
        <v>-0.40098423402897654</v>
      </c>
      <c r="H38" s="25">
        <v>3.8977089076908373</v>
      </c>
      <c r="I38" s="25">
        <v>-0.40098423402897654</v>
      </c>
      <c r="J38" s="24"/>
    </row>
    <row r="39" spans="2:10" ht="12.75" customHeight="1" x14ac:dyDescent="0.2">
      <c r="B39" s="24"/>
      <c r="C39" s="274"/>
      <c r="D39" s="28" t="s">
        <v>2</v>
      </c>
      <c r="E39" s="7"/>
      <c r="F39" s="6">
        <v>1.1072</v>
      </c>
      <c r="G39" s="25">
        <v>1.3084454204410265</v>
      </c>
      <c r="H39" s="25">
        <v>5.8306251194800174</v>
      </c>
      <c r="I39" s="25">
        <v>0.90746118641204998</v>
      </c>
      <c r="J39" s="24"/>
    </row>
    <row r="40" spans="2:10" ht="12.75" customHeight="1" x14ac:dyDescent="0.2">
      <c r="B40" s="24"/>
      <c r="C40" s="274"/>
      <c r="D40" s="27" t="s">
        <v>5</v>
      </c>
      <c r="E40" s="7"/>
      <c r="F40" s="6">
        <v>1.1281000000000001</v>
      </c>
      <c r="G40" s="25">
        <v>1.8876445086705329</v>
      </c>
      <c r="H40" s="25">
        <v>3.5904499540863304</v>
      </c>
      <c r="I40" s="25">
        <v>2.795105695082583</v>
      </c>
      <c r="J40" s="24"/>
    </row>
    <row r="41" spans="2:10" ht="12.75" customHeight="1" x14ac:dyDescent="0.2">
      <c r="B41" s="24"/>
      <c r="C41" s="274"/>
      <c r="D41" s="26" t="s">
        <v>4</v>
      </c>
      <c r="E41" s="7"/>
      <c r="F41" s="6">
        <v>1.127</v>
      </c>
      <c r="G41" s="25">
        <v>-9.7509086073938558E-2</v>
      </c>
      <c r="H41" s="25">
        <v>2.7066435796956219</v>
      </c>
      <c r="I41" s="25">
        <v>2.6975966090086443</v>
      </c>
      <c r="J41" s="24"/>
    </row>
    <row r="42" spans="2:10" ht="12.75" customHeight="1" x14ac:dyDescent="0.2">
      <c r="B42" s="24"/>
      <c r="C42" s="275">
        <v>2014</v>
      </c>
      <c r="D42" s="8" t="s">
        <v>3</v>
      </c>
      <c r="F42" s="6">
        <v>1.1307</v>
      </c>
      <c r="G42" s="25">
        <v>0.32830523513753651</v>
      </c>
      <c r="H42" s="25">
        <v>3.4586878945923742</v>
      </c>
      <c r="I42" s="25">
        <v>0.32830523513753651</v>
      </c>
    </row>
    <row r="43" spans="2:10" ht="12.75" customHeight="1" x14ac:dyDescent="0.2">
      <c r="B43" s="24"/>
      <c r="C43" s="276"/>
      <c r="D43" s="8" t="s">
        <v>2</v>
      </c>
      <c r="F43" s="6">
        <v>1.1363000000000001</v>
      </c>
      <c r="G43" s="25">
        <v>0.49526841779429109</v>
      </c>
      <c r="H43" s="25">
        <v>2.6282514450867165</v>
      </c>
      <c r="I43" s="25">
        <v>0.8235736529318276</v>
      </c>
    </row>
    <row r="44" spans="2:10" ht="12.75" customHeight="1" x14ac:dyDescent="0.2">
      <c r="B44" s="24"/>
      <c r="C44" s="276"/>
      <c r="D44" s="8" t="s">
        <v>5</v>
      </c>
      <c r="F44" s="6">
        <v>1.1634</v>
      </c>
      <c r="G44" s="25">
        <v>2.3849335562791429</v>
      </c>
      <c r="H44" s="25">
        <v>3.1291552167360943</v>
      </c>
      <c r="I44" s="25">
        <v>3.2085072092109703</v>
      </c>
    </row>
    <row r="45" spans="2:10" ht="12.75" customHeight="1" x14ac:dyDescent="0.2">
      <c r="B45" s="24"/>
      <c r="C45" s="277"/>
      <c r="D45" s="8" t="s">
        <v>4</v>
      </c>
      <c r="F45" s="6">
        <v>1.1685000000000001</v>
      </c>
      <c r="G45" s="25">
        <v>0.43837029396597083</v>
      </c>
      <c r="H45" s="25">
        <v>3.6823425022182867</v>
      </c>
      <c r="I45" s="25">
        <v>3.6468775031769409</v>
      </c>
    </row>
    <row r="46" spans="2:10" ht="12.75" customHeight="1" x14ac:dyDescent="0.2">
      <c r="B46" s="24"/>
      <c r="C46" s="275">
        <v>2015</v>
      </c>
      <c r="D46" s="8" t="s">
        <v>3</v>
      </c>
      <c r="F46" s="6">
        <v>1.1388</v>
      </c>
      <c r="G46" s="25">
        <v>-2.5417201540436505</v>
      </c>
      <c r="H46" s="25">
        <v>0.7163703900238787</v>
      </c>
      <c r="I46" s="25">
        <v>-2.5417201540436505</v>
      </c>
    </row>
    <row r="47" spans="2:10" ht="12.75" customHeight="1" x14ac:dyDescent="0.2">
      <c r="B47" s="24"/>
      <c r="C47" s="276"/>
      <c r="D47" s="255" t="s">
        <v>2</v>
      </c>
      <c r="F47" s="6">
        <v>1.1367</v>
      </c>
      <c r="G47" s="25">
        <v>-0.18440463645943017</v>
      </c>
      <c r="H47" s="25">
        <v>3.5201971310389504E-2</v>
      </c>
      <c r="I47" s="25">
        <v>-2.7261247905030808</v>
      </c>
    </row>
    <row r="48" spans="2:10" ht="12.75" customHeight="1" x14ac:dyDescent="0.2">
      <c r="B48" s="24"/>
      <c r="C48" s="276"/>
      <c r="D48" s="263" t="s">
        <v>5</v>
      </c>
      <c r="F48" s="6">
        <v>1.1437999999999999</v>
      </c>
      <c r="G48" s="25">
        <v>0.62461511392626767</v>
      </c>
      <c r="H48" s="25">
        <v>-1.6847172081829176</v>
      </c>
      <c r="I48" s="25">
        <v>-2.1015096765768133</v>
      </c>
    </row>
    <row r="49" spans="1:10" ht="12.75" customHeight="1" x14ac:dyDescent="0.2">
      <c r="B49" s="24"/>
      <c r="C49" s="277"/>
      <c r="D49" s="8" t="s">
        <v>4</v>
      </c>
      <c r="F49" s="6">
        <v>1.1751</v>
      </c>
      <c r="G49" s="25">
        <v>2.7364923937751451</v>
      </c>
      <c r="H49" s="25">
        <v>0.56482670089858267</v>
      </c>
      <c r="I49" s="25">
        <v>0.63498271719833177</v>
      </c>
    </row>
    <row r="50" spans="1:10" ht="12.75" customHeight="1" x14ac:dyDescent="0.2">
      <c r="B50" s="24"/>
      <c r="C50" s="270" t="s">
        <v>11</v>
      </c>
      <c r="D50" s="270"/>
      <c r="E50" s="270"/>
      <c r="F50" s="270"/>
      <c r="G50" s="270"/>
      <c r="H50" s="270"/>
      <c r="I50" s="23"/>
      <c r="J50" s="21"/>
    </row>
    <row r="51" spans="1:10" ht="12.75" customHeight="1" x14ac:dyDescent="0.2">
      <c r="A51" s="21"/>
      <c r="B51" s="21"/>
      <c r="C51" s="22"/>
      <c r="D51" s="22"/>
      <c r="E51" s="22"/>
      <c r="F51" s="22"/>
      <c r="G51" s="22"/>
      <c r="H51" s="22"/>
      <c r="I51" s="22"/>
      <c r="J51" s="21"/>
    </row>
    <row r="52" spans="1:10" ht="15" customHeight="1" x14ac:dyDescent="0.2"/>
  </sheetData>
  <mergeCells count="19">
    <mergeCell ref="C10:C13"/>
    <mergeCell ref="C14:C17"/>
    <mergeCell ref="C42:C45"/>
    <mergeCell ref="C2:I2"/>
    <mergeCell ref="C50:H50"/>
    <mergeCell ref="I4:I5"/>
    <mergeCell ref="C4:C5"/>
    <mergeCell ref="F4:F5"/>
    <mergeCell ref="H4:H5"/>
    <mergeCell ref="G4:G5"/>
    <mergeCell ref="C46:C49"/>
    <mergeCell ref="D4:D5"/>
    <mergeCell ref="C34:C37"/>
    <mergeCell ref="C18:C21"/>
    <mergeCell ref="C22:C25"/>
    <mergeCell ref="C38:C41"/>
    <mergeCell ref="C26:C29"/>
    <mergeCell ref="C30:C33"/>
    <mergeCell ref="C6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80"/>
  <sheetViews>
    <sheetView showGridLines="0" zoomScaleNormal="100" workbookViewId="0">
      <pane xSplit="3" ySplit="5" topLeftCell="D6" activePane="bottomRight" state="frozen"/>
      <selection activeCell="D1" sqref="D1"/>
      <selection pane="topRight" activeCell="D1" sqref="D1"/>
      <selection pane="bottomLeft" activeCell="D1" sqref="D1"/>
      <selection pane="bottomRight" activeCell="D6" sqref="D6"/>
    </sheetView>
  </sheetViews>
  <sheetFormatPr baseColWidth="10" defaultColWidth="11.42578125" defaultRowHeight="15" x14ac:dyDescent="0.25"/>
  <cols>
    <col min="1" max="1" width="5.7109375" style="36" customWidth="1"/>
    <col min="2" max="2" width="0.85546875" style="36" customWidth="1"/>
    <col min="3" max="4" width="11.42578125" style="36"/>
    <col min="5" max="5" width="0.85546875" style="36" customWidth="1"/>
    <col min="6" max="7" width="11.42578125" style="36"/>
    <col min="8" max="8" width="0.85546875" style="36" customWidth="1"/>
    <col min="9" max="10" width="11.42578125" style="36"/>
    <col min="11" max="11" width="0.85546875" style="36" customWidth="1"/>
    <col min="12" max="23" width="10.7109375" style="36" customWidth="1"/>
    <col min="24" max="16384" width="11.42578125" style="36"/>
  </cols>
  <sheetData>
    <row r="1" spans="2:23" s="50" customFormat="1" x14ac:dyDescent="0.25">
      <c r="O1" s="51"/>
      <c r="P1" s="51"/>
    </row>
    <row r="2" spans="2:23" s="50" customFormat="1" ht="34.5" customHeight="1" x14ac:dyDescent="0.25">
      <c r="C2" s="292" t="s">
        <v>141</v>
      </c>
      <c r="D2" s="293"/>
      <c r="E2" s="293"/>
      <c r="F2" s="293"/>
      <c r="G2" s="293"/>
      <c r="H2" s="293"/>
      <c r="I2" s="293"/>
      <c r="J2" s="293"/>
      <c r="O2" s="51"/>
      <c r="P2" s="51"/>
    </row>
    <row r="3" spans="2:23" s="50" customFormat="1" x14ac:dyDescent="0.25">
      <c r="B3" s="62"/>
      <c r="K3" s="62"/>
      <c r="L3" s="288" t="s">
        <v>49</v>
      </c>
      <c r="M3" s="288"/>
      <c r="N3" s="288"/>
      <c r="O3" s="288" t="s">
        <v>50</v>
      </c>
      <c r="P3" s="288"/>
      <c r="Q3" s="288"/>
      <c r="R3" s="288" t="s">
        <v>49</v>
      </c>
      <c r="S3" s="288"/>
      <c r="T3" s="288"/>
      <c r="U3" s="288" t="s">
        <v>48</v>
      </c>
      <c r="V3" s="288"/>
      <c r="W3" s="288"/>
    </row>
    <row r="4" spans="2:23" s="50" customFormat="1" ht="24.75" customHeight="1" x14ac:dyDescent="0.25">
      <c r="B4" s="62"/>
      <c r="C4" s="294" t="s">
        <v>10</v>
      </c>
      <c r="D4" s="294" t="s">
        <v>47</v>
      </c>
      <c r="F4" s="288" t="s">
        <v>46</v>
      </c>
      <c r="G4" s="295"/>
      <c r="H4" s="62"/>
      <c r="I4" s="295" t="s">
        <v>45</v>
      </c>
      <c r="J4" s="288"/>
      <c r="K4" s="62"/>
      <c r="L4" s="289" t="s">
        <v>13</v>
      </c>
      <c r="M4" s="289"/>
      <c r="N4" s="289"/>
      <c r="O4" s="289" t="s">
        <v>13</v>
      </c>
      <c r="P4" s="289"/>
      <c r="Q4" s="289"/>
      <c r="R4" s="288" t="s">
        <v>44</v>
      </c>
      <c r="S4" s="288"/>
      <c r="T4" s="288"/>
      <c r="U4" s="288" t="s">
        <v>44</v>
      </c>
      <c r="V4" s="288"/>
      <c r="W4" s="288"/>
    </row>
    <row r="5" spans="2:23" s="50" customFormat="1" x14ac:dyDescent="0.25">
      <c r="B5" s="62"/>
      <c r="C5" s="294"/>
      <c r="D5" s="294"/>
      <c r="F5" s="258" t="s">
        <v>43</v>
      </c>
      <c r="G5" s="262" t="s">
        <v>7</v>
      </c>
      <c r="H5" s="260"/>
      <c r="I5" s="262" t="s">
        <v>43</v>
      </c>
      <c r="J5" s="259" t="s">
        <v>7</v>
      </c>
      <c r="K5" s="62"/>
      <c r="L5" s="77" t="s">
        <v>43</v>
      </c>
      <c r="M5" s="77" t="s">
        <v>7</v>
      </c>
      <c r="N5" s="77" t="s">
        <v>42</v>
      </c>
      <c r="O5" s="77" t="s">
        <v>43</v>
      </c>
      <c r="P5" s="77" t="s">
        <v>7</v>
      </c>
      <c r="Q5" s="77" t="s">
        <v>42</v>
      </c>
      <c r="R5" s="77" t="s">
        <v>43</v>
      </c>
      <c r="S5" s="77" t="s">
        <v>7</v>
      </c>
      <c r="T5" s="77" t="s">
        <v>42</v>
      </c>
      <c r="U5" s="77" t="s">
        <v>43</v>
      </c>
      <c r="V5" s="77" t="s">
        <v>7</v>
      </c>
      <c r="W5" s="77" t="s">
        <v>42</v>
      </c>
    </row>
    <row r="6" spans="2:23" s="50" customFormat="1" ht="11.25" customHeight="1" x14ac:dyDescent="0.25">
      <c r="B6" s="62"/>
      <c r="C6" s="290" t="s">
        <v>41</v>
      </c>
      <c r="D6" s="67" t="s">
        <v>25</v>
      </c>
      <c r="F6" s="59">
        <v>492.63893653557085</v>
      </c>
      <c r="G6" s="261">
        <v>711.45748306020607</v>
      </c>
      <c r="H6" s="62"/>
      <c r="I6" s="261">
        <v>1019.5272009782707</v>
      </c>
      <c r="J6" s="59">
        <v>1658.5775545657812</v>
      </c>
      <c r="K6" s="62"/>
      <c r="L6" s="58">
        <v>4.5327087852023329E-2</v>
      </c>
      <c r="M6" s="58">
        <v>5.2924866908434121E-2</v>
      </c>
      <c r="N6" s="56">
        <v>4.544821244461783E-2</v>
      </c>
      <c r="O6" s="57">
        <v>4.5379610404738147E-2</v>
      </c>
      <c r="P6" s="57">
        <v>4.7491572747917488E-2</v>
      </c>
      <c r="Q6" s="56">
        <v>4.544821244461783E-2</v>
      </c>
      <c r="R6" s="55">
        <v>0.72052897643093317</v>
      </c>
      <c r="S6" s="55">
        <v>0.7272429954700721</v>
      </c>
      <c r="T6" s="55">
        <v>0.79731663431705058</v>
      </c>
      <c r="U6" s="55">
        <v>0.76627573213116174</v>
      </c>
      <c r="V6" s="55">
        <v>0.7823347308887928</v>
      </c>
      <c r="W6" s="55">
        <v>0.79731663431705058</v>
      </c>
    </row>
    <row r="7" spans="2:23" s="50" customFormat="1" ht="11.25" customHeight="1" x14ac:dyDescent="0.25">
      <c r="B7" s="62"/>
      <c r="C7" s="290"/>
      <c r="D7" s="67" t="s">
        <v>24</v>
      </c>
      <c r="F7" s="59">
        <v>488.96786769115624</v>
      </c>
      <c r="G7" s="59">
        <v>708.63001873225824</v>
      </c>
      <c r="H7" s="62"/>
      <c r="I7" s="59">
        <v>1017.1678437540087</v>
      </c>
      <c r="J7" s="59">
        <v>1657.5595720071192</v>
      </c>
      <c r="K7" s="62"/>
      <c r="L7" s="58">
        <v>4.8839496270603133E-2</v>
      </c>
      <c r="M7" s="58">
        <v>5.332290676321283E-2</v>
      </c>
      <c r="N7" s="56">
        <v>4.2694243109738128E-2</v>
      </c>
      <c r="O7" s="57">
        <v>4.5042828248823774E-2</v>
      </c>
      <c r="P7" s="57">
        <v>4.5157369216291654E-2</v>
      </c>
      <c r="Q7" s="56">
        <v>4.2694243109738128E-2</v>
      </c>
      <c r="R7" s="55">
        <v>0.7151597064023093</v>
      </c>
      <c r="S7" s="55">
        <v>0.72435279658060792</v>
      </c>
      <c r="T7" s="55">
        <v>0.7999730813368684</v>
      </c>
      <c r="U7" s="55">
        <v>0.7645024413522149</v>
      </c>
      <c r="V7" s="55">
        <v>0.7818545585212795</v>
      </c>
      <c r="W7" s="55">
        <v>0.7999730813368684</v>
      </c>
    </row>
    <row r="8" spans="2:23" s="50" customFormat="1" ht="11.25" customHeight="1" x14ac:dyDescent="0.25">
      <c r="B8" s="62"/>
      <c r="C8" s="290"/>
      <c r="D8" s="67" t="s">
        <v>23</v>
      </c>
      <c r="F8" s="59">
        <v>496.65762905253837</v>
      </c>
      <c r="G8" s="59">
        <v>717.46841635568899</v>
      </c>
      <c r="H8" s="62"/>
      <c r="I8" s="59">
        <v>1026.4662494177221</v>
      </c>
      <c r="J8" s="59">
        <v>1668.7112753951392</v>
      </c>
      <c r="K8" s="62"/>
      <c r="L8" s="58">
        <v>6.5741184951615184E-2</v>
      </c>
      <c r="M8" s="58">
        <v>6.5221372978260916E-2</v>
      </c>
      <c r="N8" s="56">
        <v>4.3856743227326911E-2</v>
      </c>
      <c r="O8" s="57">
        <v>5.2940528262185316E-2</v>
      </c>
      <c r="P8" s="57">
        <v>4.9792068656240751E-2</v>
      </c>
      <c r="Q8" s="56">
        <v>4.3856743227326911E-2</v>
      </c>
      <c r="R8" s="55">
        <v>0.72640667750386123</v>
      </c>
      <c r="S8" s="55">
        <v>0.73338729676629988</v>
      </c>
      <c r="T8" s="55">
        <v>0.80357876542510576</v>
      </c>
      <c r="U8" s="55">
        <v>0.77149111473020593</v>
      </c>
      <c r="V8" s="55">
        <v>0.78711470740307377</v>
      </c>
      <c r="W8" s="55">
        <v>0.80357876542510576</v>
      </c>
    </row>
    <row r="9" spans="2:23" s="50" customFormat="1" ht="11.25" customHeight="1" x14ac:dyDescent="0.25">
      <c r="B9" s="62"/>
      <c r="C9" s="290"/>
      <c r="D9" s="67" t="s">
        <v>22</v>
      </c>
      <c r="F9" s="59">
        <v>516.99746509211445</v>
      </c>
      <c r="G9" s="59">
        <v>737.66895221761649</v>
      </c>
      <c r="H9" s="62"/>
      <c r="I9" s="59">
        <v>1046.1682232190747</v>
      </c>
      <c r="J9" s="59">
        <v>1687.466994547794</v>
      </c>
      <c r="K9" s="62"/>
      <c r="L9" s="58">
        <v>9.9202099026362678E-2</v>
      </c>
      <c r="M9" s="58">
        <v>8.7980515217715549E-2</v>
      </c>
      <c r="N9" s="56">
        <v>4.5995810209859878E-2</v>
      </c>
      <c r="O9" s="57">
        <v>6.7637269527136779E-2</v>
      </c>
      <c r="P9" s="57">
        <v>5.7878714193404068E-2</v>
      </c>
      <c r="Q9" s="56">
        <v>4.5995810209859878E-2</v>
      </c>
      <c r="R9" s="55">
        <v>0.75615552631681038</v>
      </c>
      <c r="S9" s="55">
        <v>0.75403603342325287</v>
      </c>
      <c r="T9" s="55">
        <v>0.80644064434779683</v>
      </c>
      <c r="U9" s="55">
        <v>0.78629910061285246</v>
      </c>
      <c r="V9" s="55">
        <v>0.7959615957837376</v>
      </c>
      <c r="W9" s="55">
        <v>0.80644064434779683</v>
      </c>
    </row>
    <row r="10" spans="2:23" s="50" customFormat="1" ht="11.25" customHeight="1" x14ac:dyDescent="0.25">
      <c r="B10" s="62"/>
      <c r="C10" s="290"/>
      <c r="D10" s="67" t="s">
        <v>21</v>
      </c>
      <c r="F10" s="59">
        <v>528.91493848678454</v>
      </c>
      <c r="G10" s="59">
        <v>749.94042588967977</v>
      </c>
      <c r="H10" s="62"/>
      <c r="I10" s="59">
        <v>1051.4096879971928</v>
      </c>
      <c r="J10" s="59">
        <v>1687.2031388511884</v>
      </c>
      <c r="K10" s="62"/>
      <c r="L10" s="58">
        <v>0.1183955957579963</v>
      </c>
      <c r="M10" s="58">
        <v>0.10044879110839444</v>
      </c>
      <c r="N10" s="56">
        <v>4.5991728305232904E-2</v>
      </c>
      <c r="O10" s="57">
        <v>7.5020620829353568E-2</v>
      </c>
      <c r="P10" s="57">
        <v>6.1022310277071501E-2</v>
      </c>
      <c r="Q10" s="56">
        <v>4.5991728305232904E-2</v>
      </c>
      <c r="R10" s="55">
        <v>0.77358590842807995</v>
      </c>
      <c r="S10" s="55">
        <v>0.7665797812712859</v>
      </c>
      <c r="T10" s="55">
        <v>0.80441466075401136</v>
      </c>
      <c r="U10" s="55">
        <v>0.79023858085078846</v>
      </c>
      <c r="V10" s="55">
        <v>0.79583713764499753</v>
      </c>
      <c r="W10" s="55">
        <v>0.80441466075401136</v>
      </c>
    </row>
    <row r="11" spans="2:23" s="50" customFormat="1" ht="11.25" customHeight="1" x14ac:dyDescent="0.25">
      <c r="B11" s="62"/>
      <c r="C11" s="290"/>
      <c r="D11" s="67" t="s">
        <v>20</v>
      </c>
      <c r="F11" s="59">
        <v>514.19483970917202</v>
      </c>
      <c r="G11" s="59">
        <v>736.79331572135675</v>
      </c>
      <c r="H11" s="62"/>
      <c r="I11" s="59">
        <v>1038.1557392917375</v>
      </c>
      <c r="J11" s="59">
        <v>1676.4119685177575</v>
      </c>
      <c r="K11" s="62"/>
      <c r="L11" s="58">
        <v>0.10274065735957061</v>
      </c>
      <c r="M11" s="58">
        <v>9.03053503679494E-2</v>
      </c>
      <c r="N11" s="56">
        <v>4.331552277513695E-2</v>
      </c>
      <c r="O11" s="57">
        <v>6.7383109127526541E-2</v>
      </c>
      <c r="P11" s="57">
        <v>5.660628952764557E-2</v>
      </c>
      <c r="Q11" s="56">
        <v>4.331552277513695E-2</v>
      </c>
      <c r="R11" s="55">
        <v>0.75205643335292105</v>
      </c>
      <c r="S11" s="55">
        <v>0.75314096868130398</v>
      </c>
      <c r="T11" s="55">
        <v>0.80364252015357895</v>
      </c>
      <c r="U11" s="55">
        <v>0.78027692486146683</v>
      </c>
      <c r="V11" s="55">
        <v>0.79074704866149503</v>
      </c>
      <c r="W11" s="55">
        <v>0.80364252015357895</v>
      </c>
    </row>
    <row r="12" spans="2:23" s="50" customFormat="1" ht="11.25" customHeight="1" x14ac:dyDescent="0.25">
      <c r="B12" s="62"/>
      <c r="C12" s="290"/>
      <c r="D12" s="67" t="s">
        <v>19</v>
      </c>
      <c r="F12" s="59">
        <v>518.98720776751429</v>
      </c>
      <c r="G12" s="59">
        <v>741.44157155492974</v>
      </c>
      <c r="H12" s="62"/>
      <c r="I12" s="59">
        <v>1043.4393313108967</v>
      </c>
      <c r="J12" s="59">
        <v>1681.7978536860428</v>
      </c>
      <c r="K12" s="62"/>
      <c r="L12" s="58">
        <v>0.10690503287975872</v>
      </c>
      <c r="M12" s="58">
        <v>9.2155823976567852E-2</v>
      </c>
      <c r="N12" s="56">
        <v>4.4660710682251636E-2</v>
      </c>
      <c r="O12" s="57">
        <v>6.8758752492604547E-2</v>
      </c>
      <c r="P12" s="57">
        <v>5.6695177685106124E-2</v>
      </c>
      <c r="Q12" s="56">
        <v>4.4660710682251636E-2</v>
      </c>
      <c r="R12" s="55">
        <v>0.75906570484096214</v>
      </c>
      <c r="S12" s="55">
        <v>0.75789235801461829</v>
      </c>
      <c r="T12" s="55">
        <v>0.80678775342504971</v>
      </c>
      <c r="U12" s="55">
        <v>0.78424806789608004</v>
      </c>
      <c r="V12" s="55">
        <v>0.79328751775932482</v>
      </c>
      <c r="W12" s="55">
        <v>0.80678775342504971</v>
      </c>
    </row>
    <row r="13" spans="2:23" s="50" customFormat="1" ht="11.25" customHeight="1" x14ac:dyDescent="0.25">
      <c r="B13" s="62"/>
      <c r="C13" s="290"/>
      <c r="D13" s="64" t="s">
        <v>31</v>
      </c>
      <c r="F13" s="59">
        <v>516.14609405682518</v>
      </c>
      <c r="G13" s="59">
        <v>739.60509544160152</v>
      </c>
      <c r="H13" s="62"/>
      <c r="I13" s="59">
        <v>1042.2292122973786</v>
      </c>
      <c r="J13" s="59">
        <v>1683.1434292356635</v>
      </c>
      <c r="K13" s="62"/>
      <c r="L13" s="58">
        <v>7.5898582293381534E-2</v>
      </c>
      <c r="M13" s="58">
        <v>7.0824349099934292E-2</v>
      </c>
      <c r="N13" s="56">
        <v>3.9491316833033308E-2</v>
      </c>
      <c r="O13" s="57">
        <v>5.375148182620415E-2</v>
      </c>
      <c r="P13" s="57">
        <v>4.7333447770347536E-2</v>
      </c>
      <c r="Q13" s="56">
        <v>3.9491316833033308E-2</v>
      </c>
      <c r="R13" s="55">
        <v>0.75491031921861818</v>
      </c>
      <c r="S13" s="55">
        <v>0.75601513495974038</v>
      </c>
      <c r="T13" s="55">
        <v>0.80775115821090193</v>
      </c>
      <c r="U13" s="55">
        <v>0.78333854352815757</v>
      </c>
      <c r="V13" s="55">
        <v>0.79392221252087214</v>
      </c>
      <c r="W13" s="63">
        <v>0.80775115821090193</v>
      </c>
    </row>
    <row r="14" spans="2:23" s="50" customFormat="1" ht="11.25" customHeight="1" x14ac:dyDescent="0.25">
      <c r="B14" s="62"/>
      <c r="C14" s="290"/>
      <c r="D14" s="64" t="s">
        <v>30</v>
      </c>
      <c r="F14" s="59">
        <v>515.29777474784578</v>
      </c>
      <c r="G14" s="59">
        <v>739.98129940081878</v>
      </c>
      <c r="H14" s="62"/>
      <c r="I14" s="59">
        <v>1045.4713223799151</v>
      </c>
      <c r="J14" s="59">
        <v>1691.5057237938463</v>
      </c>
      <c r="K14" s="62"/>
      <c r="L14" s="58">
        <v>3.9611234489862701E-2</v>
      </c>
      <c r="M14" s="58">
        <v>4.4375709919335815E-2</v>
      </c>
      <c r="N14" s="56">
        <v>3.509882280608756E-2</v>
      </c>
      <c r="O14" s="57">
        <v>3.6153388829351929E-2</v>
      </c>
      <c r="P14" s="57">
        <v>3.5869560685444668E-2</v>
      </c>
      <c r="Q14" s="56">
        <v>3.509882280608756E-2</v>
      </c>
      <c r="R14" s="55">
        <v>0.75366957554601288</v>
      </c>
      <c r="S14" s="55">
        <v>0.75639968597047968</v>
      </c>
      <c r="T14" s="55">
        <v>0.8109884816457219</v>
      </c>
      <c r="U14" s="55">
        <v>0.78577531056562522</v>
      </c>
      <c r="V14" s="55">
        <v>0.79786662467379166</v>
      </c>
      <c r="W14" s="63">
        <v>0.8109884816457219</v>
      </c>
    </row>
    <row r="15" spans="2:23" s="50" customFormat="1" ht="11.25" customHeight="1" x14ac:dyDescent="0.25">
      <c r="B15" s="62"/>
      <c r="C15" s="290"/>
      <c r="D15" s="64" t="s">
        <v>29</v>
      </c>
      <c r="F15" s="59">
        <v>509.3975057361543</v>
      </c>
      <c r="G15" s="59">
        <v>735.17606603987906</v>
      </c>
      <c r="H15" s="62"/>
      <c r="I15" s="59">
        <v>1042.8637804894061</v>
      </c>
      <c r="J15" s="59">
        <v>1692.2560326672101</v>
      </c>
      <c r="K15" s="62"/>
      <c r="L15" s="58">
        <v>-8.4699762571999182E-3</v>
      </c>
      <c r="M15" s="58">
        <v>1.0243121009250178E-2</v>
      </c>
      <c r="N15" s="56">
        <v>3.0502478270237443E-2</v>
      </c>
      <c r="O15" s="57">
        <v>1.2987132233431842E-2</v>
      </c>
      <c r="P15" s="57">
        <v>2.1834916467417198E-2</v>
      </c>
      <c r="Q15" s="56">
        <v>3.0502478270237443E-2</v>
      </c>
      <c r="R15" s="55">
        <v>0.74503989876577681</v>
      </c>
      <c r="S15" s="55">
        <v>0.75148783615998749</v>
      </c>
      <c r="T15" s="55">
        <v>0.81297904594590997</v>
      </c>
      <c r="U15" s="55">
        <v>0.78381548441356652</v>
      </c>
      <c r="V15" s="55">
        <v>0.79822053799482429</v>
      </c>
      <c r="W15" s="63">
        <v>0.81297904594590997</v>
      </c>
    </row>
    <row r="16" spans="2:23" s="50" customFormat="1" ht="11.25" customHeight="1" x14ac:dyDescent="0.25">
      <c r="B16" s="62"/>
      <c r="C16" s="290"/>
      <c r="D16" s="64" t="s">
        <v>28</v>
      </c>
      <c r="F16" s="59">
        <v>501.97614279082819</v>
      </c>
      <c r="G16" s="59">
        <v>728.89948191178917</v>
      </c>
      <c r="H16" s="62"/>
      <c r="I16" s="59">
        <v>1045.2282094758793</v>
      </c>
      <c r="J16" s="59">
        <v>1703.6010941220179</v>
      </c>
      <c r="K16" s="62"/>
      <c r="L16" s="58">
        <v>-3.7394258609699804E-2</v>
      </c>
      <c r="M16" s="58">
        <v>-9.4361090132696335E-3</v>
      </c>
      <c r="N16" s="56">
        <v>2.9140476148086014E-2</v>
      </c>
      <c r="O16" s="56">
        <v>6.4698084785019816E-4</v>
      </c>
      <c r="P16" s="56">
        <v>1.5774125622949553E-2</v>
      </c>
      <c r="Q16" s="56">
        <v>2.9140476148086014E-2</v>
      </c>
      <c r="R16" s="55">
        <v>0.73418548460939159</v>
      </c>
      <c r="S16" s="55">
        <v>0.74507198988481982</v>
      </c>
      <c r="T16" s="63">
        <v>0.81883031324823896</v>
      </c>
      <c r="U16" s="55">
        <v>0.7855925871244539</v>
      </c>
      <c r="V16" s="55">
        <v>0.8035718919762711</v>
      </c>
      <c r="W16" s="63">
        <v>0.81883031324823896</v>
      </c>
    </row>
    <row r="17" spans="2:23" s="50" customFormat="1" ht="11.25" customHeight="1" x14ac:dyDescent="0.25">
      <c r="B17" s="62"/>
      <c r="C17" s="290"/>
      <c r="D17" s="64" t="s">
        <v>27</v>
      </c>
      <c r="F17" s="59">
        <v>518.57233504959106</v>
      </c>
      <c r="G17" s="59">
        <v>745.2371984132584</v>
      </c>
      <c r="H17" s="62"/>
      <c r="I17" s="59">
        <v>1063.7883554298235</v>
      </c>
      <c r="J17" s="59">
        <v>1723.0977154666816</v>
      </c>
      <c r="K17" s="62"/>
      <c r="L17" s="58">
        <v>7.2933781425679189E-3</v>
      </c>
      <c r="M17" s="58">
        <v>1.9152744085635609E-2</v>
      </c>
      <c r="N17" s="56">
        <v>3.3327410039975414E-2</v>
      </c>
      <c r="O17" s="56">
        <v>2.3393057392492533E-2</v>
      </c>
      <c r="P17" s="56">
        <v>2.8885171086885819E-2</v>
      </c>
      <c r="Q17" s="56">
        <v>3.3327410039975414E-2</v>
      </c>
      <c r="R17" s="55">
        <v>0.75845891598887394</v>
      </c>
      <c r="S17" s="55">
        <v>0.76177220060797246</v>
      </c>
      <c r="T17" s="63">
        <v>0.82385985293909536</v>
      </c>
      <c r="U17" s="55">
        <v>0.79954237621852919</v>
      </c>
      <c r="V17" s="55">
        <v>0.81276825663882768</v>
      </c>
      <c r="W17" s="63">
        <v>0.82385985293909536</v>
      </c>
    </row>
    <row r="18" spans="2:23" s="50" customFormat="1" ht="11.25" customHeight="1" x14ac:dyDescent="0.25">
      <c r="B18" s="62"/>
      <c r="C18" s="290" t="s">
        <v>40</v>
      </c>
      <c r="D18" s="67" t="s">
        <v>25</v>
      </c>
      <c r="F18" s="59">
        <v>531.43579146338823</v>
      </c>
      <c r="G18" s="59">
        <v>758.5819203405689</v>
      </c>
      <c r="H18" s="62"/>
      <c r="I18" s="59">
        <v>1078.7032478244246</v>
      </c>
      <c r="J18" s="59">
        <v>1739.7944583745657</v>
      </c>
      <c r="K18" s="62"/>
      <c r="L18" s="58">
        <v>7.8753123333392905E-2</v>
      </c>
      <c r="M18" s="58">
        <v>6.6236477094408386E-2</v>
      </c>
      <c r="N18" s="56">
        <v>3.9350000888459524E-2</v>
      </c>
      <c r="O18" s="56">
        <v>5.8042636615651233E-2</v>
      </c>
      <c r="P18" s="56">
        <v>4.8967805928163077E-2</v>
      </c>
      <c r="Q18" s="56">
        <v>3.9350000888459524E-2</v>
      </c>
      <c r="R18" s="55">
        <v>0.77727288377708181</v>
      </c>
      <c r="S18" s="55">
        <v>0.77541300948159453</v>
      </c>
      <c r="T18" s="63">
        <v>0.82869104458581</v>
      </c>
      <c r="U18" s="55">
        <v>0.81075239599864291</v>
      </c>
      <c r="V18" s="55">
        <v>0.82064394616181691</v>
      </c>
      <c r="W18" s="63">
        <v>0.82869104458581</v>
      </c>
    </row>
    <row r="19" spans="2:23" s="50" customFormat="1" ht="11.25" customHeight="1" x14ac:dyDescent="0.25">
      <c r="B19" s="62"/>
      <c r="C19" s="290"/>
      <c r="D19" s="67" t="s">
        <v>24</v>
      </c>
      <c r="F19" s="59">
        <v>529.95890565900038</v>
      </c>
      <c r="G19" s="59">
        <v>757.35179030020709</v>
      </c>
      <c r="H19" s="62"/>
      <c r="I19" s="59">
        <v>1077.5482808744007</v>
      </c>
      <c r="J19" s="59">
        <v>1739.2519766251967</v>
      </c>
      <c r="K19" s="62"/>
      <c r="L19" s="58">
        <v>8.383176211843657E-2</v>
      </c>
      <c r="M19" s="58">
        <v>6.8754879528124313E-2</v>
      </c>
      <c r="N19" s="56">
        <v>3.7483728714505338E-2</v>
      </c>
      <c r="O19" s="56">
        <v>5.9361331063661149E-2</v>
      </c>
      <c r="P19" s="56">
        <v>4.9284747286130415E-2</v>
      </c>
      <c r="Q19" s="56">
        <v>3.7483728714505338E-2</v>
      </c>
      <c r="R19" s="55">
        <v>0.77511280478611866</v>
      </c>
      <c r="S19" s="55">
        <v>0.77415558584536759</v>
      </c>
      <c r="T19" s="63">
        <v>0.82995905529660641</v>
      </c>
      <c r="U19" s="55">
        <v>0.8098843238723008</v>
      </c>
      <c r="V19" s="55">
        <v>0.82038806285250987</v>
      </c>
      <c r="W19" s="63">
        <v>0.82995905529660641</v>
      </c>
    </row>
    <row r="20" spans="2:23" s="50" customFormat="1" ht="11.25" customHeight="1" x14ac:dyDescent="0.25">
      <c r="B20" s="62"/>
      <c r="C20" s="290"/>
      <c r="D20" s="67" t="s">
        <v>23</v>
      </c>
      <c r="F20" s="59">
        <v>518.09222963509615</v>
      </c>
      <c r="G20" s="59">
        <v>746.72133280084472</v>
      </c>
      <c r="H20" s="62"/>
      <c r="I20" s="59">
        <v>1067.1972417254428</v>
      </c>
      <c r="J20" s="59">
        <v>1731.1267001842937</v>
      </c>
      <c r="K20" s="62"/>
      <c r="L20" s="58">
        <v>4.3157699245349512E-2</v>
      </c>
      <c r="M20" s="58">
        <v>4.0772410015960103E-2</v>
      </c>
      <c r="N20" s="56">
        <v>3.4124367495901753E-2</v>
      </c>
      <c r="O20" s="56">
        <v>3.9680790606438254E-2</v>
      </c>
      <c r="P20" s="56">
        <v>3.7403369719770652E-2</v>
      </c>
      <c r="Q20" s="56">
        <v>3.4124367495901753E-2</v>
      </c>
      <c r="R20" s="55">
        <v>0.75775671842138637</v>
      </c>
      <c r="S20" s="55">
        <v>0.76328926433055211</v>
      </c>
      <c r="T20" s="63">
        <v>0.83100038252837505</v>
      </c>
      <c r="U20" s="55">
        <v>0.80210449210854284</v>
      </c>
      <c r="V20" s="55">
        <v>0.81655544981593997</v>
      </c>
      <c r="W20" s="63">
        <v>0.83100038252837505</v>
      </c>
    </row>
    <row r="21" spans="2:23" s="50" customFormat="1" ht="11.25" customHeight="1" x14ac:dyDescent="0.25">
      <c r="B21" s="62"/>
      <c r="C21" s="290"/>
      <c r="D21" s="67" t="s">
        <v>22</v>
      </c>
      <c r="F21" s="59">
        <v>517.32683062592685</v>
      </c>
      <c r="G21" s="59">
        <v>746.6904986042955</v>
      </c>
      <c r="H21" s="62"/>
      <c r="I21" s="59">
        <v>1065.6182370753004</v>
      </c>
      <c r="J21" s="59">
        <v>1729.2141596011838</v>
      </c>
      <c r="K21" s="62"/>
      <c r="L21" s="58">
        <v>6.3707378865718312E-4</v>
      </c>
      <c r="M21" s="58">
        <v>1.2229803571856879E-2</v>
      </c>
      <c r="N21" s="56">
        <v>3.1965355492693526E-2</v>
      </c>
      <c r="O21" s="56">
        <v>1.8591669508349007E-2</v>
      </c>
      <c r="P21" s="56">
        <v>2.4739544647850886E-2</v>
      </c>
      <c r="Q21" s="56">
        <v>3.1965355492693526E-2</v>
      </c>
      <c r="R21" s="55">
        <v>0.75663725318277508</v>
      </c>
      <c r="S21" s="55">
        <v>0.76325774599812146</v>
      </c>
      <c r="T21" s="63">
        <v>0.83221880622813105</v>
      </c>
      <c r="U21" s="55">
        <v>0.8009177136261586</v>
      </c>
      <c r="V21" s="55">
        <v>0.81565332322060402</v>
      </c>
      <c r="W21" s="63">
        <v>0.83221880622813105</v>
      </c>
    </row>
    <row r="22" spans="2:23" s="50" customFormat="1" ht="11.25" customHeight="1" x14ac:dyDescent="0.25">
      <c r="B22" s="62"/>
      <c r="C22" s="290"/>
      <c r="D22" s="67" t="s">
        <v>21</v>
      </c>
      <c r="F22" s="59">
        <v>521.88584241814772</v>
      </c>
      <c r="G22" s="59">
        <v>751.79691394977283</v>
      </c>
      <c r="H22" s="62"/>
      <c r="I22" s="59">
        <v>1062.5106457644342</v>
      </c>
      <c r="J22" s="59">
        <v>1720.4469069937022</v>
      </c>
      <c r="K22" s="62"/>
      <c r="L22" s="58">
        <v>-1.3289653131648982E-2</v>
      </c>
      <c r="M22" s="58">
        <v>2.4755140488534888E-3</v>
      </c>
      <c r="N22" s="56">
        <v>2.995878685406117E-2</v>
      </c>
      <c r="O22" s="56">
        <v>1.0558165759712024E-2</v>
      </c>
      <c r="P22" s="56">
        <v>1.9703476941815845E-2</v>
      </c>
      <c r="Q22" s="56">
        <v>2.995878685406117E-2</v>
      </c>
      <c r="R22" s="55">
        <v>0.7633052200375392</v>
      </c>
      <c r="S22" s="55">
        <v>0.7684774602893899</v>
      </c>
      <c r="T22" s="63">
        <v>0.82851394811782286</v>
      </c>
      <c r="U22" s="55">
        <v>0.79858205077713074</v>
      </c>
      <c r="V22" s="55">
        <v>0.81151789633602645</v>
      </c>
      <c r="W22" s="63">
        <v>0.82851394811782286</v>
      </c>
    </row>
    <row r="23" spans="2:23" s="50" customFormat="1" ht="11.25" customHeight="1" x14ac:dyDescent="0.25">
      <c r="B23" s="62"/>
      <c r="C23" s="290"/>
      <c r="D23" s="67" t="s">
        <v>20</v>
      </c>
      <c r="F23" s="59">
        <v>515.19493902546151</v>
      </c>
      <c r="G23" s="59">
        <v>747.20754691637615</v>
      </c>
      <c r="H23" s="62"/>
      <c r="I23" s="59">
        <v>1057.0664298706536</v>
      </c>
      <c r="J23" s="59">
        <v>1717.9337827285422</v>
      </c>
      <c r="K23" s="62"/>
      <c r="L23" s="58">
        <v>1.9449812387366539E-3</v>
      </c>
      <c r="M23" s="58">
        <v>1.4134535388426128E-2</v>
      </c>
      <c r="N23" s="56">
        <v>3.1838655936254234E-2</v>
      </c>
      <c r="O23" s="56">
        <v>1.8215658656202782E-2</v>
      </c>
      <c r="P23" s="56">
        <v>2.4768264001060025E-2</v>
      </c>
      <c r="Q23" s="56">
        <v>3.1838655936254234E-2</v>
      </c>
      <c r="R23" s="55">
        <v>0.75351916900626359</v>
      </c>
      <c r="S23" s="55">
        <v>0.76378626635560354</v>
      </c>
      <c r="T23" s="63">
        <v>0.82922941784849313</v>
      </c>
      <c r="U23" s="55">
        <v>0.79449018298205476</v>
      </c>
      <c r="V23" s="55">
        <v>0.81033248032080207</v>
      </c>
      <c r="W23" s="63">
        <v>0.82922941784849313</v>
      </c>
    </row>
    <row r="24" spans="2:23" s="50" customFormat="1" ht="11.25" customHeight="1" x14ac:dyDescent="0.25">
      <c r="B24" s="62"/>
      <c r="C24" s="290"/>
      <c r="D24" s="67" t="s">
        <v>19</v>
      </c>
      <c r="F24" s="59">
        <v>515.42302766187936</v>
      </c>
      <c r="G24" s="59">
        <v>748.01418231885077</v>
      </c>
      <c r="H24" s="62"/>
      <c r="I24" s="59">
        <v>1058.268699427945</v>
      </c>
      <c r="J24" s="59">
        <v>1720.2869287479818</v>
      </c>
      <c r="K24" s="62"/>
      <c r="L24" s="58">
        <v>-6.8675683182378711E-3</v>
      </c>
      <c r="M24" s="58">
        <v>8.8646375062799709E-3</v>
      </c>
      <c r="N24" s="56">
        <v>3.063455409119209E-2</v>
      </c>
      <c r="O24" s="56">
        <v>1.4212007993236853E-2</v>
      </c>
      <c r="P24" s="56">
        <v>2.2885672601841822E-2</v>
      </c>
      <c r="Q24" s="56">
        <v>3.063455409119209E-2</v>
      </c>
      <c r="R24" s="55">
        <v>0.75385276925493538</v>
      </c>
      <c r="S24" s="55">
        <v>0.76461079903719764</v>
      </c>
      <c r="T24" s="63">
        <v>0.83150333649746067</v>
      </c>
      <c r="U24" s="55">
        <v>0.79539380770569967</v>
      </c>
      <c r="V24" s="55">
        <v>0.81144243616989242</v>
      </c>
      <c r="W24" s="63">
        <v>0.83150333649746067</v>
      </c>
    </row>
    <row r="25" spans="2:23" s="50" customFormat="1" ht="11.25" customHeight="1" x14ac:dyDescent="0.25">
      <c r="B25" s="62"/>
      <c r="C25" s="290"/>
      <c r="D25" s="64" t="s">
        <v>31</v>
      </c>
      <c r="F25" s="59">
        <v>525.94758861835851</v>
      </c>
      <c r="G25" s="59">
        <v>757.08327300620761</v>
      </c>
      <c r="H25" s="62"/>
      <c r="I25" s="59">
        <v>1070.5662595183585</v>
      </c>
      <c r="J25" s="59">
        <v>1732.5897011062075</v>
      </c>
      <c r="K25" s="62"/>
      <c r="L25" s="58">
        <v>1.898976796374674E-2</v>
      </c>
      <c r="M25" s="58">
        <v>2.3631770078828662E-2</v>
      </c>
      <c r="N25" s="56">
        <v>3.4658458084488863E-2</v>
      </c>
      <c r="O25" s="56">
        <v>2.718888214476034E-2</v>
      </c>
      <c r="P25" s="56">
        <v>2.9377337077564514E-2</v>
      </c>
      <c r="Q25" s="56">
        <v>3.4658458084488863E-2</v>
      </c>
      <c r="R25" s="55">
        <v>0.76924589101401775</v>
      </c>
      <c r="S25" s="55">
        <v>0.77388111080522359</v>
      </c>
      <c r="T25" s="63">
        <v>0.83574656787045187</v>
      </c>
      <c r="U25" s="55">
        <v>0.80463664286759295</v>
      </c>
      <c r="V25" s="55">
        <v>0.81724553297146374</v>
      </c>
      <c r="W25" s="63">
        <v>0.83574656787045187</v>
      </c>
    </row>
    <row r="26" spans="2:23" s="50" customFormat="1" ht="11.25" customHeight="1" x14ac:dyDescent="0.25">
      <c r="B26" s="62"/>
      <c r="C26" s="290"/>
      <c r="D26" s="64" t="s">
        <v>30</v>
      </c>
      <c r="F26" s="59">
        <v>558.6827212768128</v>
      </c>
      <c r="G26" s="59">
        <v>787.60809650608155</v>
      </c>
      <c r="H26" s="62"/>
      <c r="I26" s="59">
        <v>1106.398704813053</v>
      </c>
      <c r="J26" s="59">
        <v>1769.2692641631525</v>
      </c>
      <c r="K26" s="62"/>
      <c r="L26" s="58">
        <v>8.4193933401317089E-2</v>
      </c>
      <c r="M26" s="58">
        <v>6.4362163130105232E-2</v>
      </c>
      <c r="N26" s="56">
        <v>4.0931483875479957E-2</v>
      </c>
      <c r="O26" s="56">
        <v>5.8277430598902003E-2</v>
      </c>
      <c r="P26" s="56">
        <v>4.5972969098142746E-2</v>
      </c>
      <c r="Q26" s="56">
        <v>4.0931483875479957E-2</v>
      </c>
      <c r="R26" s="55">
        <v>0.81712398159613286</v>
      </c>
      <c r="S26" s="55">
        <v>0.80508320595047211</v>
      </c>
      <c r="T26" s="63">
        <v>0.84418344360540387</v>
      </c>
      <c r="U26" s="55">
        <v>0.83156827669344424</v>
      </c>
      <c r="V26" s="55">
        <v>0.83454692235435946</v>
      </c>
      <c r="W26" s="63">
        <v>0.84418344360540387</v>
      </c>
    </row>
    <row r="27" spans="2:23" s="50" customFormat="1" ht="11.25" customHeight="1" x14ac:dyDescent="0.25">
      <c r="B27" s="62"/>
      <c r="C27" s="290"/>
      <c r="D27" s="64" t="s">
        <v>29</v>
      </c>
      <c r="F27" s="59">
        <v>569.83335486920544</v>
      </c>
      <c r="G27" s="59">
        <v>798.94502236720678</v>
      </c>
      <c r="H27" s="62"/>
      <c r="I27" s="59">
        <v>1120.6787988200149</v>
      </c>
      <c r="J27" s="59">
        <v>1785.7433914328267</v>
      </c>
      <c r="K27" s="62"/>
      <c r="L27" s="58">
        <v>0.11864182382619326</v>
      </c>
      <c r="M27" s="58">
        <v>8.6739706681186579E-2</v>
      </c>
      <c r="N27" s="56">
        <v>4.2922493791667682E-2</v>
      </c>
      <c r="O27" s="56">
        <v>7.4616665940868021E-2</v>
      </c>
      <c r="P27" s="56">
        <v>5.5244216572990279E-2</v>
      </c>
      <c r="Q27" s="56">
        <v>4.2922493791667682E-2</v>
      </c>
      <c r="R27" s="55">
        <v>0.83343279117863101</v>
      </c>
      <c r="S27" s="55">
        <v>0.81667167064298429</v>
      </c>
      <c r="T27" s="63">
        <v>0.84787413399827916</v>
      </c>
      <c r="U27" s="55">
        <v>0.84230118257333331</v>
      </c>
      <c r="V27" s="55">
        <v>0.84231760626881913</v>
      </c>
      <c r="W27" s="63">
        <v>0.84787413399827916</v>
      </c>
    </row>
    <row r="28" spans="2:23" s="50" customFormat="1" ht="11.25" customHeight="1" x14ac:dyDescent="0.25">
      <c r="B28" s="62"/>
      <c r="C28" s="290"/>
      <c r="D28" s="64" t="s">
        <v>28</v>
      </c>
      <c r="F28" s="59">
        <v>556.37122751523441</v>
      </c>
      <c r="G28" s="59">
        <v>788.94618459319474</v>
      </c>
      <c r="H28" s="62"/>
      <c r="I28" s="59">
        <v>1116.1350586690937</v>
      </c>
      <c r="J28" s="59">
        <v>1792.0761327144178</v>
      </c>
      <c r="K28" s="62"/>
      <c r="L28" s="58">
        <v>0.1083618923042573</v>
      </c>
      <c r="M28" s="58">
        <v>8.2379949734512792E-2</v>
      </c>
      <c r="N28" s="56">
        <v>4.0902838456275736E-2</v>
      </c>
      <c r="O28" s="56">
        <v>6.7838629449897825E-2</v>
      </c>
      <c r="P28" s="56">
        <v>5.1934128768564181E-2</v>
      </c>
      <c r="Q28" s="56">
        <v>4.0902838456275736E-2</v>
      </c>
      <c r="R28" s="55">
        <v>0.81374321302398345</v>
      </c>
      <c r="S28" s="55">
        <v>0.80645098296012463</v>
      </c>
      <c r="T28" s="63">
        <v>0.8523227972741334</v>
      </c>
      <c r="U28" s="55">
        <v>0.83888611154097636</v>
      </c>
      <c r="V28" s="55">
        <v>0.84530469808896558</v>
      </c>
      <c r="W28" s="63">
        <v>0.8523227972741334</v>
      </c>
    </row>
    <row r="29" spans="2:23" s="50" customFormat="1" ht="11.25" customHeight="1" x14ac:dyDescent="0.25">
      <c r="B29" s="62"/>
      <c r="C29" s="290"/>
      <c r="D29" s="64" t="s">
        <v>27</v>
      </c>
      <c r="F29" s="59">
        <v>570.8071859969142</v>
      </c>
      <c r="G29" s="59">
        <v>805.34273307951264</v>
      </c>
      <c r="H29" s="62"/>
      <c r="I29" s="59">
        <v>1132.2106078146419</v>
      </c>
      <c r="J29" s="59">
        <v>1810.5966934560988</v>
      </c>
      <c r="K29" s="62"/>
      <c r="L29" s="58">
        <v>0.10072818663249339</v>
      </c>
      <c r="M29" s="58">
        <v>8.065289117911667E-2</v>
      </c>
      <c r="N29" s="56">
        <v>4.0532755522306285E-2</v>
      </c>
      <c r="O29" s="56">
        <v>6.4319422219255573E-2</v>
      </c>
      <c r="P29" s="56">
        <v>5.0780044105461108E-2</v>
      </c>
      <c r="Q29" s="56">
        <v>4.0532755522306285E-2</v>
      </c>
      <c r="R29" s="55">
        <v>0.83485710723167994</v>
      </c>
      <c r="S29" s="55">
        <v>0.82321133100688348</v>
      </c>
      <c r="T29" s="63">
        <v>0.85725316294291887</v>
      </c>
      <c r="U29" s="55">
        <v>0.85096847989671565</v>
      </c>
      <c r="V29" s="55">
        <v>0.85404066455846595</v>
      </c>
      <c r="W29" s="63">
        <v>0.85725316294291887</v>
      </c>
    </row>
    <row r="30" spans="2:23" s="50" customFormat="1" ht="11.25" customHeight="1" x14ac:dyDescent="0.25">
      <c r="B30" s="62"/>
      <c r="C30" s="290" t="s">
        <v>39</v>
      </c>
      <c r="D30" s="67" t="s">
        <v>25</v>
      </c>
      <c r="E30" s="74"/>
      <c r="F30" s="59">
        <v>578.4019219135472</v>
      </c>
      <c r="G30" s="59">
        <v>814.82460291412326</v>
      </c>
      <c r="H30" s="60"/>
      <c r="I30" s="59">
        <v>1141.5546578980516</v>
      </c>
      <c r="J30" s="59">
        <v>1823.0179563947581</v>
      </c>
      <c r="K30" s="62"/>
      <c r="L30" s="58">
        <v>8.8375926508131197E-2</v>
      </c>
      <c r="M30" s="58">
        <v>7.4141870594943704E-2</v>
      </c>
      <c r="N30" s="56">
        <v>3.9809203046591746E-2</v>
      </c>
      <c r="O30" s="56">
        <v>5.8265709499242258E-2</v>
      </c>
      <c r="P30" s="56">
        <v>4.7835247215320731E-2</v>
      </c>
      <c r="Q30" s="56">
        <v>3.9809203046591746E-2</v>
      </c>
      <c r="R30" s="55">
        <v>0.84596509503052841</v>
      </c>
      <c r="S30" s="55">
        <v>0.83290358048821478</v>
      </c>
      <c r="T30" s="63">
        <v>0.86168057464261882</v>
      </c>
      <c r="U30" s="55">
        <v>0.85799145957971445</v>
      </c>
      <c r="V30" s="55">
        <v>0.85989965220222375</v>
      </c>
      <c r="W30" s="63">
        <v>0.86168057464261882</v>
      </c>
    </row>
    <row r="31" spans="2:23" s="50" customFormat="1" ht="11.25" customHeight="1" x14ac:dyDescent="0.25">
      <c r="B31" s="62"/>
      <c r="C31" s="290"/>
      <c r="D31" s="67" t="s">
        <v>24</v>
      </c>
      <c r="E31" s="74"/>
      <c r="F31" s="59">
        <v>574.99384935365254</v>
      </c>
      <c r="G31" s="59">
        <v>813.6752911887188</v>
      </c>
      <c r="H31" s="60"/>
      <c r="I31" s="59">
        <v>1139.3029376326629</v>
      </c>
      <c r="J31" s="59">
        <v>1823.917019209935</v>
      </c>
      <c r="K31" s="62"/>
      <c r="L31" s="58">
        <v>8.4978180786775326E-2</v>
      </c>
      <c r="M31" s="58">
        <v>7.4369007388476183E-2</v>
      </c>
      <c r="N31" s="56">
        <v>4.1122548266505854E-2</v>
      </c>
      <c r="O31" s="56">
        <v>5.7310338529007687E-2</v>
      </c>
      <c r="P31" s="56">
        <v>4.8678997478571517E-2</v>
      </c>
      <c r="Q31" s="56">
        <v>4.1122548266505854E-2</v>
      </c>
      <c r="R31" s="55">
        <v>0.84098048084137789</v>
      </c>
      <c r="S31" s="55">
        <v>0.83172876832893172</v>
      </c>
      <c r="T31" s="63">
        <v>0.8640890866072648</v>
      </c>
      <c r="U31" s="55">
        <v>0.85629906864275884</v>
      </c>
      <c r="V31" s="55">
        <v>0.86032373129555728</v>
      </c>
      <c r="W31" s="63">
        <v>0.8640890866072648</v>
      </c>
    </row>
    <row r="32" spans="2:23" s="50" customFormat="1" ht="11.25" customHeight="1" x14ac:dyDescent="0.25">
      <c r="B32" s="62"/>
      <c r="C32" s="290"/>
      <c r="D32" s="67" t="s">
        <v>23</v>
      </c>
      <c r="E32" s="74"/>
      <c r="F32" s="59">
        <v>575.96552765922888</v>
      </c>
      <c r="G32" s="59">
        <v>815.54828449122306</v>
      </c>
      <c r="H32" s="60"/>
      <c r="I32" s="59">
        <v>1141.0852085843965</v>
      </c>
      <c r="J32" s="59">
        <v>1827.0778060327712</v>
      </c>
      <c r="K32" s="62"/>
      <c r="L32" s="58">
        <v>0.11170462460881558</v>
      </c>
      <c r="M32" s="58">
        <v>9.2172204900345278E-2</v>
      </c>
      <c r="N32" s="56">
        <v>4.2068383499990647E-2</v>
      </c>
      <c r="O32" s="56">
        <v>6.9235530200107753E-2</v>
      </c>
      <c r="P32" s="56">
        <v>5.5426968943557142E-2</v>
      </c>
      <c r="Q32" s="56">
        <v>4.2068383499990647E-2</v>
      </c>
      <c r="R32" s="55">
        <v>0.84240164819745533</v>
      </c>
      <c r="S32" s="55">
        <v>0.83364331880066156</v>
      </c>
      <c r="T32" s="63">
        <v>0.86595922530921754</v>
      </c>
      <c r="U32" s="55">
        <v>0.85763862189556594</v>
      </c>
      <c r="V32" s="55">
        <v>0.86181464337358049</v>
      </c>
      <c r="W32" s="63">
        <v>0.86595922530921754</v>
      </c>
    </row>
    <row r="33" spans="2:23" s="50" customFormat="1" ht="11.25" customHeight="1" x14ac:dyDescent="0.25">
      <c r="B33" s="62"/>
      <c r="C33" s="290"/>
      <c r="D33" s="67" t="s">
        <v>22</v>
      </c>
      <c r="E33" s="74"/>
      <c r="F33" s="59">
        <v>580.29050594453724</v>
      </c>
      <c r="G33" s="59">
        <v>820.70638138844197</v>
      </c>
      <c r="H33" s="60"/>
      <c r="I33" s="59">
        <v>1142.7149380950327</v>
      </c>
      <c r="J33" s="59">
        <v>1826.8040445447098</v>
      </c>
      <c r="K33" s="62"/>
      <c r="L33" s="58">
        <v>0.1217096651307048</v>
      </c>
      <c r="M33" s="58">
        <v>9.9125250585746061E-2</v>
      </c>
      <c r="N33" s="56">
        <v>3.9921348984092386E-2</v>
      </c>
      <c r="O33" s="56">
        <v>7.2349269501366775E-2</v>
      </c>
      <c r="P33" s="56">
        <v>5.6435973763963032E-2</v>
      </c>
      <c r="Q33" s="56">
        <v>3.9921348984092386E-2</v>
      </c>
      <c r="R33" s="55">
        <v>0.84872731989306693</v>
      </c>
      <c r="S33" s="55">
        <v>0.83891586133169693</v>
      </c>
      <c r="T33" s="63">
        <v>0.86544210362268892</v>
      </c>
      <c r="U33" s="55">
        <v>0.85886352513771613</v>
      </c>
      <c r="V33" s="55">
        <v>0.86168551277037131</v>
      </c>
      <c r="W33" s="63">
        <v>0.86544210362268892</v>
      </c>
    </row>
    <row r="34" spans="2:23" s="50" customFormat="1" ht="11.25" customHeight="1" x14ac:dyDescent="0.25">
      <c r="B34" s="62"/>
      <c r="C34" s="290"/>
      <c r="D34" s="67" t="s">
        <v>21</v>
      </c>
      <c r="E34" s="74"/>
      <c r="F34" s="59">
        <v>560.11765038993224</v>
      </c>
      <c r="G34" s="59">
        <v>799.93125073181864</v>
      </c>
      <c r="H34" s="60"/>
      <c r="I34" s="59">
        <v>1117.1972724752891</v>
      </c>
      <c r="J34" s="59">
        <v>1796.0799396515085</v>
      </c>
      <c r="K34" s="62"/>
      <c r="L34" s="58">
        <v>7.3257032217310503E-2</v>
      </c>
      <c r="M34" s="58">
        <v>6.4025717436320351E-2</v>
      </c>
      <c r="N34" s="56">
        <v>3.9475709228950828E-2</v>
      </c>
      <c r="O34" s="56">
        <v>5.1469250617729001E-2</v>
      </c>
      <c r="P34" s="56">
        <v>4.3961270964163024E-2</v>
      </c>
      <c r="Q34" s="56">
        <v>3.9475709228950828E-2</v>
      </c>
      <c r="R34" s="55">
        <v>0.81922269513347057</v>
      </c>
      <c r="S34" s="55">
        <v>0.81767978101805949</v>
      </c>
      <c r="T34" s="63">
        <v>0.861220123825852</v>
      </c>
      <c r="U34" s="55">
        <v>0.83968447048739892</v>
      </c>
      <c r="V34" s="55">
        <v>0.84719325446912208</v>
      </c>
      <c r="W34" s="63">
        <v>0.861220123825852</v>
      </c>
    </row>
    <row r="35" spans="2:23" s="50" customFormat="1" ht="11.25" customHeight="1" x14ac:dyDescent="0.25">
      <c r="B35" s="62"/>
      <c r="C35" s="290"/>
      <c r="D35" s="67" t="s">
        <v>20</v>
      </c>
      <c r="E35" s="74"/>
      <c r="F35" s="59">
        <v>550.69137030230866</v>
      </c>
      <c r="G35" s="59">
        <v>791.09109844355135</v>
      </c>
      <c r="H35" s="60"/>
      <c r="I35" s="59">
        <v>1108.7674840012196</v>
      </c>
      <c r="J35" s="59">
        <v>1788.8183608586996</v>
      </c>
      <c r="K35" s="62"/>
      <c r="L35" s="58">
        <v>6.8899029450855798E-2</v>
      </c>
      <c r="M35" s="58">
        <v>5.87300699896256E-2</v>
      </c>
      <c r="N35" s="56">
        <v>3.9826070613958819E-2</v>
      </c>
      <c r="O35" s="56">
        <v>4.8909938552198939E-2</v>
      </c>
      <c r="P35" s="56">
        <v>4.1261531057136258E-2</v>
      </c>
      <c r="Q35" s="56">
        <v>3.9826070613958819E-2</v>
      </c>
      <c r="R35" s="55">
        <v>0.80543590842341062</v>
      </c>
      <c r="S35" s="55">
        <v>0.80864348723578294</v>
      </c>
      <c r="T35" s="63">
        <v>0.86225436719889914</v>
      </c>
      <c r="U35" s="55">
        <v>0.83334864901203243</v>
      </c>
      <c r="V35" s="55">
        <v>0.84376803912416509</v>
      </c>
      <c r="W35" s="63">
        <v>0.86225436719889914</v>
      </c>
    </row>
    <row r="36" spans="2:23" s="50" customFormat="1" ht="11.25" customHeight="1" x14ac:dyDescent="0.25">
      <c r="B36" s="62"/>
      <c r="C36" s="290"/>
      <c r="D36" s="67" t="s">
        <v>19</v>
      </c>
      <c r="E36" s="74"/>
      <c r="F36" s="59">
        <v>559.16785538830334</v>
      </c>
      <c r="G36" s="59">
        <v>800.84819227691878</v>
      </c>
      <c r="H36" s="60"/>
      <c r="I36" s="59">
        <v>1118.0601109611218</v>
      </c>
      <c r="J36" s="59">
        <v>1799.996166274731</v>
      </c>
      <c r="K36" s="62"/>
      <c r="L36" s="58">
        <v>8.4871698350118763E-2</v>
      </c>
      <c r="M36" s="58">
        <v>7.0632363940322795E-2</v>
      </c>
      <c r="N36" s="56">
        <v>4.1386948372807764E-2</v>
      </c>
      <c r="O36" s="56">
        <v>5.6499272411153711E-2</v>
      </c>
      <c r="P36" s="56">
        <v>4.6334850422168339E-2</v>
      </c>
      <c r="Q36" s="56">
        <v>4.1386948372807764E-2</v>
      </c>
      <c r="R36" s="55">
        <v>0.817833534087542</v>
      </c>
      <c r="S36" s="55">
        <v>0.81861706726749395</v>
      </c>
      <c r="T36" s="63">
        <v>0.86591672215689852</v>
      </c>
      <c r="U36" s="55">
        <v>0.84033297912140892</v>
      </c>
      <c r="V36" s="55">
        <v>0.84904050007602427</v>
      </c>
      <c r="W36" s="63">
        <v>0.86591672215689852</v>
      </c>
    </row>
    <row r="37" spans="2:23" s="50" customFormat="1" ht="11.25" customHeight="1" x14ac:dyDescent="0.25">
      <c r="B37" s="62"/>
      <c r="C37" s="290"/>
      <c r="D37" s="64" t="s">
        <v>31</v>
      </c>
      <c r="E37" s="74"/>
      <c r="F37" s="59">
        <v>563.98097200949019</v>
      </c>
      <c r="G37" s="59">
        <v>807.21682143933674</v>
      </c>
      <c r="H37" s="60"/>
      <c r="I37" s="59">
        <v>1124.8550034552254</v>
      </c>
      <c r="J37" s="59">
        <v>1810.2573049049065</v>
      </c>
      <c r="K37" s="62"/>
      <c r="L37" s="58">
        <v>7.2314018001382374E-2</v>
      </c>
      <c r="M37" s="58">
        <v>6.6219331770546397E-2</v>
      </c>
      <c r="N37" s="56">
        <v>4.0320735046071032E-2</v>
      </c>
      <c r="O37" s="56">
        <v>5.071030723618275E-2</v>
      </c>
      <c r="P37" s="56">
        <v>4.4827464776634907E-2</v>
      </c>
      <c r="Q37" s="56">
        <v>4.0320735046071032E-2</v>
      </c>
      <c r="R37" s="55">
        <v>0.82487315222429491</v>
      </c>
      <c r="S37" s="55">
        <v>0.8251270008325936</v>
      </c>
      <c r="T37" s="63">
        <v>0.86944448379921957</v>
      </c>
      <c r="U37" s="55">
        <v>0.84544001424089932</v>
      </c>
      <c r="V37" s="55">
        <v>0.85388057831460429</v>
      </c>
      <c r="W37" s="63">
        <v>0.86944448379921957</v>
      </c>
    </row>
    <row r="38" spans="2:23" s="50" customFormat="1" ht="11.25" customHeight="1" x14ac:dyDescent="0.25">
      <c r="B38" s="62"/>
      <c r="C38" s="290"/>
      <c r="D38" s="64" t="s">
        <v>30</v>
      </c>
      <c r="E38" s="66"/>
      <c r="F38" s="59">
        <v>580.08469816430454</v>
      </c>
      <c r="G38" s="59">
        <v>824.3817750481744</v>
      </c>
      <c r="H38" s="60"/>
      <c r="I38" s="59">
        <v>1144.0166903474319</v>
      </c>
      <c r="J38" s="59">
        <v>1833.5503670870712</v>
      </c>
      <c r="K38" s="62"/>
      <c r="L38" s="58">
        <v>3.8307926972539486E-2</v>
      </c>
      <c r="M38" s="58">
        <v>4.6690325690181611E-2</v>
      </c>
      <c r="N38" s="56">
        <v>3.7920617605107898E-2</v>
      </c>
      <c r="O38" s="56">
        <v>3.4000388260338132E-2</v>
      </c>
      <c r="P38" s="56">
        <v>3.6332006792828775E-2</v>
      </c>
      <c r="Q38" s="56">
        <v>3.7920617605107898E-2</v>
      </c>
      <c r="R38" s="55">
        <v>0.84842630741062808</v>
      </c>
      <c r="S38" s="55">
        <v>0.84267280304399506</v>
      </c>
      <c r="T38" s="63">
        <v>0.87619540115892747</v>
      </c>
      <c r="U38" s="55">
        <v>0.85984192096600154</v>
      </c>
      <c r="V38" s="55">
        <v>0.86486768680627235</v>
      </c>
      <c r="W38" s="63">
        <v>0.87619540115892747</v>
      </c>
    </row>
    <row r="39" spans="2:23" s="50" customFormat="1" ht="11.25" customHeight="1" x14ac:dyDescent="0.25">
      <c r="B39" s="62"/>
      <c r="C39" s="290"/>
      <c r="D39" s="64" t="s">
        <v>29</v>
      </c>
      <c r="E39" s="66"/>
      <c r="F39" s="59">
        <v>577.14331274920607</v>
      </c>
      <c r="G39" s="59">
        <v>823.40112443552925</v>
      </c>
      <c r="H39" s="60"/>
      <c r="I39" s="59">
        <v>1145.7518865516863</v>
      </c>
      <c r="J39" s="59">
        <v>1840.8396898746278</v>
      </c>
      <c r="K39" s="62"/>
      <c r="L39" s="58">
        <v>1.2828237970868628E-2</v>
      </c>
      <c r="M39" s="58">
        <v>3.0610494318947135E-2</v>
      </c>
      <c r="N39" s="56">
        <v>3.7429714849067208E-2</v>
      </c>
      <c r="O39" s="56">
        <v>2.2373125785971393E-2</v>
      </c>
      <c r="P39" s="56">
        <v>3.0853424241202632E-2</v>
      </c>
      <c r="Q39" s="56">
        <v>3.7429714849067208E-2</v>
      </c>
      <c r="R39" s="55">
        <v>0.84412426535659579</v>
      </c>
      <c r="S39" s="55">
        <v>0.84167039417764644</v>
      </c>
      <c r="T39" s="63">
        <v>0.87960982106173458</v>
      </c>
      <c r="U39" s="55">
        <v>0.86114609288071886</v>
      </c>
      <c r="V39" s="55">
        <v>0.8683059887208654</v>
      </c>
      <c r="W39" s="63">
        <v>0.87960982106173458</v>
      </c>
    </row>
    <row r="40" spans="2:23" s="50" customFormat="1" ht="10.5" customHeight="1" x14ac:dyDescent="0.25">
      <c r="B40" s="62"/>
      <c r="C40" s="290"/>
      <c r="D40" s="64" t="s">
        <v>28</v>
      </c>
      <c r="E40" s="66"/>
      <c r="F40" s="59">
        <v>580.14108614035342</v>
      </c>
      <c r="G40" s="59">
        <v>827.52678301843935</v>
      </c>
      <c r="H40" s="60"/>
      <c r="I40" s="59">
        <v>1155.2734299294818</v>
      </c>
      <c r="J40" s="59">
        <v>1855.2581352573884</v>
      </c>
      <c r="K40" s="62"/>
      <c r="L40" s="58">
        <v>4.2723019181411859E-2</v>
      </c>
      <c r="M40" s="58">
        <v>4.89014322886141E-2</v>
      </c>
      <c r="N40" s="56">
        <v>3.929553935788066E-2</v>
      </c>
      <c r="O40" s="56">
        <v>3.5065981447673256E-2</v>
      </c>
      <c r="P40" s="56">
        <v>3.5256316062460158E-2</v>
      </c>
      <c r="Q40" s="56">
        <v>3.929553935788066E-2</v>
      </c>
      <c r="R40" s="55">
        <v>0.84850877992275076</v>
      </c>
      <c r="S40" s="55">
        <v>0.8458875910974355</v>
      </c>
      <c r="T40" s="63">
        <v>0.88581528130003806</v>
      </c>
      <c r="U40" s="55">
        <v>0.86830247636498292</v>
      </c>
      <c r="V40" s="55">
        <v>0.8751070276938725</v>
      </c>
      <c r="W40" s="63">
        <v>0.88581528130003806</v>
      </c>
    </row>
    <row r="41" spans="2:23" s="50" customFormat="1" ht="11.25" customHeight="1" x14ac:dyDescent="0.25">
      <c r="B41" s="62"/>
      <c r="C41" s="290"/>
      <c r="D41" s="64" t="s">
        <v>27</v>
      </c>
      <c r="E41" s="66"/>
      <c r="F41" s="59">
        <v>591.10549919113305</v>
      </c>
      <c r="G41" s="59">
        <v>840.69242550074387</v>
      </c>
      <c r="H41" s="60"/>
      <c r="I41" s="59">
        <v>1168.2702138025629</v>
      </c>
      <c r="J41" s="59">
        <v>1870.2962433871678</v>
      </c>
      <c r="K41" s="62"/>
      <c r="L41" s="58">
        <v>3.5560717685723997E-2</v>
      </c>
      <c r="M41" s="58">
        <v>4.3893973297628452E-2</v>
      </c>
      <c r="N41" s="56">
        <v>3.7590381357687663E-2</v>
      </c>
      <c r="O41" s="56">
        <v>3.1848850151229513E-2</v>
      </c>
      <c r="P41" s="56">
        <v>3.2972306945459717E-2</v>
      </c>
      <c r="Q41" s="56">
        <v>3.7590381357687663E-2</v>
      </c>
      <c r="R41" s="55">
        <v>0.86454522512986598</v>
      </c>
      <c r="S41" s="55">
        <v>0.85934534718840483</v>
      </c>
      <c r="T41" s="63">
        <v>0.889477636258027</v>
      </c>
      <c r="U41" s="55">
        <v>0.87807084749636577</v>
      </c>
      <c r="V41" s="55">
        <v>0.88220035549419218</v>
      </c>
      <c r="W41" s="63">
        <v>0.889477636258027</v>
      </c>
    </row>
    <row r="42" spans="2:23" s="50" customFormat="1" ht="11.25" customHeight="1" x14ac:dyDescent="0.25">
      <c r="B42" s="62"/>
      <c r="C42" s="290" t="s">
        <v>38</v>
      </c>
      <c r="D42" s="67" t="s">
        <v>25</v>
      </c>
      <c r="E42" s="66"/>
      <c r="F42" s="59">
        <v>590.52926001209607</v>
      </c>
      <c r="G42" s="59">
        <v>842.10272394105812</v>
      </c>
      <c r="H42" s="60"/>
      <c r="I42" s="59">
        <v>1170.2300443806378</v>
      </c>
      <c r="J42" s="59">
        <v>1876.6127993989071</v>
      </c>
      <c r="K42" s="62"/>
      <c r="L42" s="58">
        <v>2.0966974069566602E-2</v>
      </c>
      <c r="M42" s="58">
        <v>3.3477291836031764E-2</v>
      </c>
      <c r="N42" s="56">
        <v>3.7043735613284223E-2</v>
      </c>
      <c r="O42" s="56">
        <v>2.5119591325908353E-2</v>
      </c>
      <c r="P42" s="56">
        <v>2.9398966047563979E-2</v>
      </c>
      <c r="Q42" s="56">
        <v>3.7043735613284223E-2</v>
      </c>
      <c r="R42" s="55">
        <v>0.86370242324179203</v>
      </c>
      <c r="S42" s="55">
        <v>0.8607869367234946</v>
      </c>
      <c r="T42" s="63">
        <v>0.89360044203278277</v>
      </c>
      <c r="U42" s="55">
        <v>0.87954385440547656</v>
      </c>
      <c r="V42" s="55">
        <v>0.88517981288162906</v>
      </c>
      <c r="W42" s="63">
        <v>0.89360044203278277</v>
      </c>
    </row>
    <row r="43" spans="2:23" s="50" customFormat="1" ht="11.25" customHeight="1" x14ac:dyDescent="0.25">
      <c r="B43" s="62"/>
      <c r="C43" s="290"/>
      <c r="D43" s="67" t="s">
        <v>24</v>
      </c>
      <c r="E43" s="66"/>
      <c r="F43" s="59">
        <v>578.47417202607437</v>
      </c>
      <c r="G43" s="59">
        <v>832.52355446512843</v>
      </c>
      <c r="H43" s="60"/>
      <c r="I43" s="59">
        <v>1160.5467462195772</v>
      </c>
      <c r="J43" s="59">
        <v>1870.9252416390011</v>
      </c>
      <c r="K43" s="62"/>
      <c r="L43" s="58">
        <v>6.0527998279182871E-3</v>
      </c>
      <c r="M43" s="58">
        <v>2.3164354971224155E-2</v>
      </c>
      <c r="N43" s="56">
        <v>3.7227414330215591E-2</v>
      </c>
      <c r="O43" s="56">
        <v>1.8646321259432996E-2</v>
      </c>
      <c r="P43" s="56">
        <v>2.5773224293629715E-2</v>
      </c>
      <c r="Q43" s="56">
        <v>3.7227414330215591E-2</v>
      </c>
      <c r="R43" s="55">
        <v>0.84607076735109721</v>
      </c>
      <c r="S43" s="55">
        <v>0.85099522875828215</v>
      </c>
      <c r="T43" s="63">
        <v>0.89625688905261103</v>
      </c>
      <c r="U43" s="55">
        <v>0.87226589617082506</v>
      </c>
      <c r="V43" s="55">
        <v>0.88249704778737004</v>
      </c>
      <c r="W43" s="63">
        <v>0.89625688905261103</v>
      </c>
    </row>
    <row r="44" spans="2:23" s="50" customFormat="1" ht="11.25" customHeight="1" x14ac:dyDescent="0.25">
      <c r="B44" s="62"/>
      <c r="C44" s="290"/>
      <c r="D44" s="67" t="s">
        <v>23</v>
      </c>
      <c r="E44" s="66"/>
      <c r="F44" s="59">
        <v>588.84248284895602</v>
      </c>
      <c r="G44" s="59">
        <v>842.98225034553025</v>
      </c>
      <c r="H44" s="60"/>
      <c r="I44" s="59">
        <v>1174.392935261098</v>
      </c>
      <c r="J44" s="59">
        <v>1886.8203164525639</v>
      </c>
      <c r="K44" s="62"/>
      <c r="L44" s="58">
        <v>2.2357163009494974E-2</v>
      </c>
      <c r="M44" s="58">
        <v>3.3638677655268179E-2</v>
      </c>
      <c r="N44" s="56">
        <v>4.2488792905981621E-2</v>
      </c>
      <c r="O44" s="56">
        <v>2.9189517510285201E-2</v>
      </c>
      <c r="P44" s="56">
        <v>3.2698394246009066E-2</v>
      </c>
      <c r="Q44" s="56">
        <v>4.2488792905981621E-2</v>
      </c>
      <c r="R44" s="55">
        <v>0.86123535916567306</v>
      </c>
      <c r="S44" s="55">
        <v>0.86168597768126487</v>
      </c>
      <c r="T44" s="63">
        <v>0.90275278749840515</v>
      </c>
      <c r="U44" s="55">
        <v>0.88267267946688344</v>
      </c>
      <c r="V44" s="55">
        <v>0.88999459834959349</v>
      </c>
      <c r="W44" s="63">
        <v>0.90275278749840515</v>
      </c>
    </row>
    <row r="45" spans="2:23" s="50" customFormat="1" ht="11.25" customHeight="1" x14ac:dyDescent="0.25">
      <c r="B45" s="62"/>
      <c r="C45" s="290"/>
      <c r="D45" s="67" t="s">
        <v>22</v>
      </c>
      <c r="E45" s="66"/>
      <c r="F45" s="59">
        <v>600.02663814287962</v>
      </c>
      <c r="G45" s="59">
        <v>855.64064080790888</v>
      </c>
      <c r="H45" s="60"/>
      <c r="I45" s="59">
        <v>1183.6437351437271</v>
      </c>
      <c r="J45" s="59">
        <v>1895.2656878975195</v>
      </c>
      <c r="K45" s="62"/>
      <c r="L45" s="58">
        <v>3.4010779077313869E-2</v>
      </c>
      <c r="M45" s="58">
        <v>4.2566087228865346E-2</v>
      </c>
      <c r="N45" s="56">
        <v>4.5485426164960208E-2</v>
      </c>
      <c r="O45" s="56">
        <v>3.581715411625308E-2</v>
      </c>
      <c r="P45" s="56">
        <v>3.7476183369121063E-2</v>
      </c>
      <c r="Q45" s="56">
        <v>4.5485426164960208E-2</v>
      </c>
      <c r="R45" s="55">
        <v>0.87759319726683072</v>
      </c>
      <c r="S45" s="55">
        <v>0.87462522706282075</v>
      </c>
      <c r="T45" s="63">
        <v>0.90480710652706664</v>
      </c>
      <c r="U45" s="55">
        <v>0.88962557238240214</v>
      </c>
      <c r="V45" s="55">
        <v>0.89397819705346893</v>
      </c>
      <c r="W45" s="63">
        <v>0.90480710652706664</v>
      </c>
    </row>
    <row r="46" spans="2:23" s="50" customFormat="1" ht="11.25" customHeight="1" x14ac:dyDescent="0.25">
      <c r="B46" s="62"/>
      <c r="C46" s="290"/>
      <c r="D46" s="67" t="s">
        <v>21</v>
      </c>
      <c r="E46" s="66"/>
      <c r="F46" s="59">
        <v>601.50667706943113</v>
      </c>
      <c r="G46" s="59">
        <v>858.59683616252005</v>
      </c>
      <c r="H46" s="60"/>
      <c r="I46" s="59">
        <v>1180.7367816877227</v>
      </c>
      <c r="J46" s="59">
        <v>1889.4477411180205</v>
      </c>
      <c r="K46" s="62"/>
      <c r="L46" s="58">
        <v>7.3893451939401444E-2</v>
      </c>
      <c r="M46" s="58">
        <v>7.3338284230089812E-2</v>
      </c>
      <c r="N46" s="56">
        <v>4.9475632325732377E-2</v>
      </c>
      <c r="O46" s="56">
        <v>5.687402822927945E-2</v>
      </c>
      <c r="P46" s="56">
        <v>5.1984212620640902E-2</v>
      </c>
      <c r="Q46" s="56">
        <v>4.9475632325732377E-2</v>
      </c>
      <c r="R46" s="55">
        <v>0.87975788798398258</v>
      </c>
      <c r="S46" s="55">
        <v>0.87764701320755967</v>
      </c>
      <c r="T46" s="63">
        <v>0.90382953402378152</v>
      </c>
      <c r="U46" s="55">
        <v>0.88744070876558678</v>
      </c>
      <c r="V46" s="55">
        <v>0.89123392874021767</v>
      </c>
      <c r="W46" s="63">
        <v>0.90382953402378152</v>
      </c>
    </row>
    <row r="47" spans="2:23" s="50" customFormat="1" ht="11.25" customHeight="1" x14ac:dyDescent="0.25">
      <c r="B47" s="62"/>
      <c r="C47" s="290"/>
      <c r="D47" s="67" t="s">
        <v>20</v>
      </c>
      <c r="E47" s="66"/>
      <c r="F47" s="59">
        <v>602.39227128514949</v>
      </c>
      <c r="G47" s="59">
        <v>860.51905737937057</v>
      </c>
      <c r="H47" s="60"/>
      <c r="I47" s="59">
        <v>1184.2716274991944</v>
      </c>
      <c r="J47" s="59">
        <v>1896.2998604676318</v>
      </c>
      <c r="K47" s="62"/>
      <c r="L47" s="58">
        <v>9.3883622970991842E-2</v>
      </c>
      <c r="M47" s="58">
        <v>8.7762280567202255E-2</v>
      </c>
      <c r="N47" s="56">
        <v>5.255461259767058E-2</v>
      </c>
      <c r="O47" s="56">
        <v>6.8097364494765333E-2</v>
      </c>
      <c r="P47" s="56">
        <v>6.0085194763618732E-2</v>
      </c>
      <c r="Q47" s="56">
        <v>5.255461259767058E-2</v>
      </c>
      <c r="R47" s="55">
        <v>0.88105314957713243</v>
      </c>
      <c r="S47" s="55">
        <v>0.87961188384141054</v>
      </c>
      <c r="T47" s="63">
        <v>0.907569811427687</v>
      </c>
      <c r="U47" s="55">
        <v>0.89009749571502494</v>
      </c>
      <c r="V47" s="55">
        <v>0.89446600609025728</v>
      </c>
      <c r="W47" s="63">
        <v>0.907569811427687</v>
      </c>
    </row>
    <row r="48" spans="2:23" s="50" customFormat="1" ht="11.25" customHeight="1" x14ac:dyDescent="0.25">
      <c r="B48" s="62"/>
      <c r="C48" s="290"/>
      <c r="D48" s="67" t="s">
        <v>19</v>
      </c>
      <c r="E48" s="66"/>
      <c r="F48" s="59">
        <v>610.53732239962699</v>
      </c>
      <c r="G48" s="59">
        <v>869.68538382774761</v>
      </c>
      <c r="H48" s="60"/>
      <c r="I48" s="59">
        <v>1195.0510178040718</v>
      </c>
      <c r="J48" s="59">
        <v>1909.9266395282193</v>
      </c>
      <c r="K48" s="62"/>
      <c r="L48" s="58">
        <v>9.1867703975313741E-2</v>
      </c>
      <c r="M48" s="58">
        <v>8.5955356102029201E-2</v>
      </c>
      <c r="N48" s="56">
        <v>5.3943945417948447E-2</v>
      </c>
      <c r="O48" s="56">
        <v>6.8861151639482143E-2</v>
      </c>
      <c r="P48" s="56">
        <v>6.1072615216175796E-2</v>
      </c>
      <c r="Q48" s="56">
        <v>5.3943945417948447E-2</v>
      </c>
      <c r="R48" s="55">
        <v>0.89296602309818096</v>
      </c>
      <c r="S48" s="55">
        <v>0.88898158879567013</v>
      </c>
      <c r="T48" s="63">
        <v>0.91262768655341919</v>
      </c>
      <c r="U48" s="55">
        <v>0.89819927582434589</v>
      </c>
      <c r="V48" s="55">
        <v>0.90089362384011684</v>
      </c>
      <c r="W48" s="63">
        <v>0.91262768655341919</v>
      </c>
    </row>
    <row r="49" spans="2:23" s="50" customFormat="1" ht="11.25" customHeight="1" x14ac:dyDescent="0.25">
      <c r="B49" s="62"/>
      <c r="C49" s="290"/>
      <c r="D49" s="64" t="s">
        <v>31</v>
      </c>
      <c r="E49" s="66"/>
      <c r="F49" s="59">
        <v>613.91171568521736</v>
      </c>
      <c r="G49" s="59">
        <v>874.72353306538423</v>
      </c>
      <c r="H49" s="60"/>
      <c r="I49" s="59">
        <v>1203.5429584091612</v>
      </c>
      <c r="J49" s="59">
        <v>1923.7614929677943</v>
      </c>
      <c r="K49" s="62"/>
      <c r="L49" s="58">
        <v>8.8532674245766829E-2</v>
      </c>
      <c r="M49" s="58">
        <v>8.3628970349846288E-2</v>
      </c>
      <c r="N49" s="56">
        <v>5.5729370355883656E-2</v>
      </c>
      <c r="O49" s="56">
        <v>6.9953864909014341E-2</v>
      </c>
      <c r="P49" s="56">
        <v>6.2700582815132133E-2</v>
      </c>
      <c r="Q49" s="56">
        <v>5.5729370355883656E-2</v>
      </c>
      <c r="R49" s="55">
        <v>0.89790137830424732</v>
      </c>
      <c r="S49" s="55">
        <v>0.8941315223200802</v>
      </c>
      <c r="T49" s="63">
        <v>0.91789807744074625</v>
      </c>
      <c r="U49" s="55">
        <v>0.90458181078578237</v>
      </c>
      <c r="V49" s="55">
        <v>0.9074193882294519</v>
      </c>
      <c r="W49" s="63">
        <v>0.91789807744074625</v>
      </c>
    </row>
    <row r="50" spans="2:23" s="50" customFormat="1" ht="11.25" customHeight="1" x14ac:dyDescent="0.25">
      <c r="B50" s="62"/>
      <c r="C50" s="290"/>
      <c r="D50" s="64" t="s">
        <v>30</v>
      </c>
      <c r="E50" s="66"/>
      <c r="F50" s="59">
        <v>619.59513850807377</v>
      </c>
      <c r="G50" s="59">
        <v>882.17220194219942</v>
      </c>
      <c r="H50" s="60"/>
      <c r="I50" s="59">
        <v>1215.3725377862502</v>
      </c>
      <c r="J50" s="59">
        <v>1941.9763164245601</v>
      </c>
      <c r="K50" s="62"/>
      <c r="L50" s="58">
        <v>6.8111502456108974E-2</v>
      </c>
      <c r="M50" s="58">
        <v>7.0101533832001461E-2</v>
      </c>
      <c r="N50" s="56">
        <v>5.4734050723981742E-2</v>
      </c>
      <c r="O50" s="56">
        <v>6.2373082526573809E-2</v>
      </c>
      <c r="P50" s="56">
        <v>5.9134426456876277E-2</v>
      </c>
      <c r="Q50" s="56">
        <v>5.4734050723981742E-2</v>
      </c>
      <c r="R50" s="55">
        <v>0.90621389793165452</v>
      </c>
      <c r="S50" s="55">
        <v>0.90174545905589121</v>
      </c>
      <c r="T50" s="63">
        <v>0.92415312469007982</v>
      </c>
      <c r="U50" s="55">
        <v>0.9134729120622217</v>
      </c>
      <c r="V50" s="55">
        <v>0.91601114142664652</v>
      </c>
      <c r="W50" s="63">
        <v>0.92415312469007982</v>
      </c>
    </row>
    <row r="51" spans="2:23" s="50" customFormat="1" ht="11.25" customHeight="1" x14ac:dyDescent="0.25">
      <c r="B51" s="62"/>
      <c r="C51" s="290"/>
      <c r="D51" s="64" t="s">
        <v>29</v>
      </c>
      <c r="E51" s="66"/>
      <c r="F51" s="59">
        <v>626.82044447891406</v>
      </c>
      <c r="G51" s="59">
        <v>890.5580085248381</v>
      </c>
      <c r="H51" s="60"/>
      <c r="I51" s="59">
        <v>1228.3742873209635</v>
      </c>
      <c r="J51" s="59">
        <v>1959.8085138199222</v>
      </c>
      <c r="K51" s="62"/>
      <c r="L51" s="58">
        <v>8.6074170197125488E-2</v>
      </c>
      <c r="M51" s="58">
        <v>8.1560350230693857E-2</v>
      </c>
      <c r="N51" s="56">
        <v>5.7799325124224366E-2</v>
      </c>
      <c r="O51" s="56">
        <v>7.2111948266515125E-2</v>
      </c>
      <c r="P51" s="56">
        <v>6.4627476580210397E-2</v>
      </c>
      <c r="Q51" s="56">
        <v>5.7799325124224366E-2</v>
      </c>
      <c r="R51" s="55">
        <v>0.91678156104042297</v>
      </c>
      <c r="S51" s="55">
        <v>0.91031732630558138</v>
      </c>
      <c r="T51" s="63">
        <v>0.93045067509174262</v>
      </c>
      <c r="U51" s="55">
        <v>0.92324501538044479</v>
      </c>
      <c r="V51" s="55">
        <v>0.92442241367137956</v>
      </c>
      <c r="W51" s="63">
        <v>0.93045067509174262</v>
      </c>
    </row>
    <row r="52" spans="2:23" s="50" customFormat="1" ht="11.25" customHeight="1" x14ac:dyDescent="0.25">
      <c r="B52" s="62"/>
      <c r="C52" s="290"/>
      <c r="D52" s="64" t="s">
        <v>28</v>
      </c>
      <c r="E52" s="66"/>
      <c r="F52" s="59">
        <v>641.00764194855594</v>
      </c>
      <c r="G52" s="59">
        <v>908.23240463915067</v>
      </c>
      <c r="H52" s="60"/>
      <c r="I52" s="59">
        <v>1251.3763677209549</v>
      </c>
      <c r="J52" s="59">
        <v>1992.6473258095455</v>
      </c>
      <c r="K52" s="62"/>
      <c r="L52" s="58">
        <v>0.10491681637848527</v>
      </c>
      <c r="M52" s="58">
        <v>9.7526295555455222E-2</v>
      </c>
      <c r="N52" s="56">
        <v>6.2328564459755542E-2</v>
      </c>
      <c r="O52" s="56">
        <v>8.3186313561577574E-2</v>
      </c>
      <c r="P52" s="56">
        <v>7.4053948580635964E-2</v>
      </c>
      <c r="Q52" s="56">
        <v>6.2328564459755542E-2</v>
      </c>
      <c r="R52" s="55">
        <v>0.93753161978143862</v>
      </c>
      <c r="S52" s="55">
        <v>0.928383874313496</v>
      </c>
      <c r="T52" s="63">
        <v>0.94102687615998393</v>
      </c>
      <c r="U52" s="55">
        <v>0.94053335843017472</v>
      </c>
      <c r="V52" s="55">
        <v>0.93991215852526766</v>
      </c>
      <c r="W52" s="63">
        <v>0.94102687615998393</v>
      </c>
    </row>
    <row r="53" spans="2:23" s="50" customFormat="1" ht="11.25" customHeight="1" x14ac:dyDescent="0.25">
      <c r="B53" s="62"/>
      <c r="C53" s="290"/>
      <c r="D53" s="64" t="s">
        <v>27</v>
      </c>
      <c r="E53" s="66"/>
      <c r="F53" s="59">
        <v>653.74615322410227</v>
      </c>
      <c r="G53" s="59">
        <v>921.43602240288851</v>
      </c>
      <c r="H53" s="60"/>
      <c r="I53" s="59">
        <v>1266.5717079527963</v>
      </c>
      <c r="J53" s="59">
        <v>2008.3679889800817</v>
      </c>
      <c r="K53" s="62"/>
      <c r="L53" s="58">
        <v>0.10597203734136551</v>
      </c>
      <c r="M53" s="58">
        <v>9.6044158901575916E-2</v>
      </c>
      <c r="N53" s="56">
        <v>6.5281450097157023E-2</v>
      </c>
      <c r="O53" s="56">
        <v>8.4142771927973037E-2</v>
      </c>
      <c r="P53" s="56">
        <v>7.3823463037524739E-2</v>
      </c>
      <c r="Q53" s="56">
        <v>6.5281450097157023E-2</v>
      </c>
      <c r="R53" s="55">
        <v>0.95616284401062734</v>
      </c>
      <c r="S53" s="55">
        <v>0.94188044826509776</v>
      </c>
      <c r="T53" s="63">
        <v>0.94754402618194267</v>
      </c>
      <c r="U53" s="55">
        <v>0.95195416255385445</v>
      </c>
      <c r="V53" s="55">
        <v>0.94732744082970877</v>
      </c>
      <c r="W53" s="63">
        <v>0.94754402618194267</v>
      </c>
    </row>
    <row r="54" spans="2:23" s="50" customFormat="1" ht="11.25" customHeight="1" x14ac:dyDescent="0.25">
      <c r="B54" s="62"/>
      <c r="C54" s="290" t="s">
        <v>37</v>
      </c>
      <c r="D54" s="67" t="s">
        <v>25</v>
      </c>
      <c r="E54" s="74"/>
      <c r="F54" s="59">
        <v>648.17515874585456</v>
      </c>
      <c r="G54" s="59">
        <v>918.8720243525338</v>
      </c>
      <c r="H54" s="60"/>
      <c r="I54" s="59">
        <v>1262.1537548486365</v>
      </c>
      <c r="J54" s="59">
        <v>2007.4468386647163</v>
      </c>
      <c r="K54" s="62"/>
      <c r="L54" s="58">
        <v>9.7617345383660847E-2</v>
      </c>
      <c r="M54" s="58">
        <v>9.1163819126713896E-2</v>
      </c>
      <c r="N54" s="56">
        <v>6.2824029299385131E-2</v>
      </c>
      <c r="O54" s="56">
        <v>7.8551829112070592E-2</v>
      </c>
      <c r="P54" s="56">
        <v>6.9718185503006458E-2</v>
      </c>
      <c r="Q54" s="56">
        <v>6.2824029299385131E-2</v>
      </c>
      <c r="R54" s="55">
        <v>0.94801476100009097</v>
      </c>
      <c r="S54" s="55">
        <v>0.93925956132959332</v>
      </c>
      <c r="T54" s="63">
        <v>0.94974002238499389</v>
      </c>
      <c r="U54" s="55">
        <v>0.94863363295330749</v>
      </c>
      <c r="V54" s="55">
        <v>0.94689294327962703</v>
      </c>
      <c r="W54" s="63">
        <v>0.94974002238499389</v>
      </c>
    </row>
    <row r="55" spans="2:23" s="50" customFormat="1" ht="11.25" customHeight="1" x14ac:dyDescent="0.25">
      <c r="B55" s="62"/>
      <c r="C55" s="290"/>
      <c r="D55" s="67" t="s">
        <v>24</v>
      </c>
      <c r="E55" s="74"/>
      <c r="F55" s="59">
        <v>642.65893410530248</v>
      </c>
      <c r="G55" s="59">
        <v>915.36553490916174</v>
      </c>
      <c r="H55" s="60"/>
      <c r="I55" s="59">
        <v>1258.6750741735173</v>
      </c>
      <c r="J55" s="59">
        <v>2007.2115195471983</v>
      </c>
      <c r="K55" s="62"/>
      <c r="L55" s="58">
        <v>0.11095527714647035</v>
      </c>
      <c r="M55" s="58">
        <v>9.9507071000840108E-2</v>
      </c>
      <c r="N55" s="56">
        <v>6.201342069695448E-2</v>
      </c>
      <c r="O55" s="56">
        <v>8.4553533301082506E-2</v>
      </c>
      <c r="P55" s="56">
        <v>7.2844320486480374E-2</v>
      </c>
      <c r="Q55" s="56">
        <v>6.201342069695448E-2</v>
      </c>
      <c r="R55" s="55">
        <v>0.93994678382806507</v>
      </c>
      <c r="S55" s="55">
        <v>0.93567527140770868</v>
      </c>
      <c r="T55" s="63">
        <v>0.95183684456597428</v>
      </c>
      <c r="U55" s="55">
        <v>0.94601905967010347</v>
      </c>
      <c r="V55" s="55">
        <v>0.94678194556476603</v>
      </c>
      <c r="W55" s="63">
        <v>0.95183684456597428</v>
      </c>
    </row>
    <row r="56" spans="2:23" s="50" customFormat="1" ht="11.25" customHeight="1" x14ac:dyDescent="0.25">
      <c r="B56" s="62"/>
      <c r="C56" s="290"/>
      <c r="D56" s="67" t="s">
        <v>23</v>
      </c>
      <c r="E56" s="74"/>
      <c r="F56" s="59">
        <v>656.13757674658984</v>
      </c>
      <c r="G56" s="59">
        <v>931.62537615303359</v>
      </c>
      <c r="H56" s="60"/>
      <c r="I56" s="59">
        <v>1274.25204358475</v>
      </c>
      <c r="J56" s="59">
        <v>2026.5214276181184</v>
      </c>
      <c r="K56" s="62"/>
      <c r="L56" s="58">
        <v>0.11428369361538682</v>
      </c>
      <c r="M56" s="58">
        <v>0.10515420196708702</v>
      </c>
      <c r="N56" s="56">
        <v>6.0437232222731563E-2</v>
      </c>
      <c r="O56" s="56">
        <v>8.5030406199992026E-2</v>
      </c>
      <c r="P56" s="56">
        <v>7.4040495508447934E-2</v>
      </c>
      <c r="Q56" s="56">
        <v>6.0437232222731563E-2</v>
      </c>
      <c r="R56" s="55">
        <v>0.95966051708330058</v>
      </c>
      <c r="S56" s="55">
        <v>0.95229587901056745</v>
      </c>
      <c r="T56" s="63">
        <v>0.95731266735616438</v>
      </c>
      <c r="U56" s="55">
        <v>0.95772669594358772</v>
      </c>
      <c r="V56" s="55">
        <v>0.95589023941123952</v>
      </c>
      <c r="W56" s="63">
        <v>0.95731266735616438</v>
      </c>
    </row>
    <row r="57" spans="2:23" s="50" customFormat="1" ht="11.25" customHeight="1" x14ac:dyDescent="0.25">
      <c r="B57" s="62"/>
      <c r="C57" s="290"/>
      <c r="D57" s="67" t="s">
        <v>22</v>
      </c>
      <c r="E57" s="74"/>
      <c r="F57" s="59">
        <v>672.83973159770983</v>
      </c>
      <c r="G57" s="59">
        <v>948.35329263837559</v>
      </c>
      <c r="H57" s="60"/>
      <c r="I57" s="59">
        <v>1289.9690116807656</v>
      </c>
      <c r="J57" s="59">
        <v>2041.3595059812337</v>
      </c>
      <c r="K57" s="62"/>
      <c r="L57" s="58">
        <v>0.12134976820394394</v>
      </c>
      <c r="M57" s="58">
        <v>0.10835466130141502</v>
      </c>
      <c r="N57" s="56">
        <v>6.1732744582240651E-2</v>
      </c>
      <c r="O57" s="56">
        <v>8.9828783256414191E-2</v>
      </c>
      <c r="P57" s="56">
        <v>7.708355562843594E-2</v>
      </c>
      <c r="Q57" s="56">
        <v>6.1732744582240651E-2</v>
      </c>
      <c r="R57" s="55">
        <v>0.98408892833251871</v>
      </c>
      <c r="S57" s="55">
        <v>0.96939494730688591</v>
      </c>
      <c r="T57" s="63">
        <v>0.96066333253049818</v>
      </c>
      <c r="U57" s="55">
        <v>0.96953955510330436</v>
      </c>
      <c r="V57" s="55">
        <v>0.96288921513664882</v>
      </c>
      <c r="W57" s="63">
        <v>0.96066333253049818</v>
      </c>
    </row>
    <row r="58" spans="2:23" s="50" customFormat="1" ht="11.25" customHeight="1" x14ac:dyDescent="0.25">
      <c r="B58" s="62"/>
      <c r="C58" s="290"/>
      <c r="D58" s="67" t="s">
        <v>21</v>
      </c>
      <c r="E58" s="74"/>
      <c r="F58" s="59">
        <v>672.73037067927226</v>
      </c>
      <c r="G58" s="59">
        <v>949.60249195703955</v>
      </c>
      <c r="H58" s="60"/>
      <c r="I58" s="59">
        <v>1283.6422561387451</v>
      </c>
      <c r="J58" s="59">
        <v>2029.9719693513559</v>
      </c>
      <c r="K58" s="62"/>
      <c r="L58" s="58">
        <v>0.11840881626924959</v>
      </c>
      <c r="M58" s="58">
        <v>0.10599346743608717</v>
      </c>
      <c r="N58" s="56">
        <v>5.9785249627710479E-2</v>
      </c>
      <c r="O58" s="56">
        <v>8.7153611242576368E-2</v>
      </c>
      <c r="P58" s="56">
        <v>7.4373175386255763E-2</v>
      </c>
      <c r="Q58" s="56">
        <v>5.9785249627710479E-2</v>
      </c>
      <c r="R58" s="55">
        <v>0.98392897810370106</v>
      </c>
      <c r="S58" s="55">
        <v>0.97067186332235422</v>
      </c>
      <c r="T58" s="63">
        <v>0.95786520833629052</v>
      </c>
      <c r="U58" s="55">
        <v>0.96478437129817907</v>
      </c>
      <c r="V58" s="55">
        <v>0.95751782603259572</v>
      </c>
      <c r="W58" s="63">
        <v>0.95786520833629052</v>
      </c>
    </row>
    <row r="59" spans="2:23" s="50" customFormat="1" ht="11.25" customHeight="1" x14ac:dyDescent="0.25">
      <c r="B59" s="62"/>
      <c r="C59" s="290"/>
      <c r="D59" s="67" t="s">
        <v>20</v>
      </c>
      <c r="E59" s="74"/>
      <c r="F59" s="59">
        <v>673.25481398892362</v>
      </c>
      <c r="G59" s="59">
        <v>951.45162690292705</v>
      </c>
      <c r="H59" s="60"/>
      <c r="I59" s="59">
        <v>1284.7722338993635</v>
      </c>
      <c r="J59" s="59">
        <v>2032.4147111549103</v>
      </c>
      <c r="K59" s="62"/>
      <c r="L59" s="58">
        <v>0.11763521227222129</v>
      </c>
      <c r="M59" s="58">
        <v>0.10567176722440408</v>
      </c>
      <c r="N59" s="56">
        <v>5.7361182659734222E-2</v>
      </c>
      <c r="O59" s="56">
        <v>8.4862800109797742E-2</v>
      </c>
      <c r="P59" s="56">
        <v>7.1779180880028326E-2</v>
      </c>
      <c r="Q59" s="56">
        <v>5.7361182659734222E-2</v>
      </c>
      <c r="R59" s="55">
        <v>0.98469602385074761</v>
      </c>
      <c r="S59" s="55">
        <v>0.97256202607851971</v>
      </c>
      <c r="T59" s="63">
        <v>0.95962908915745104</v>
      </c>
      <c r="U59" s="55">
        <v>0.96563366157212072</v>
      </c>
      <c r="V59" s="55">
        <v>0.95867004333244632</v>
      </c>
      <c r="W59" s="63">
        <v>0.95962908915745104</v>
      </c>
    </row>
    <row r="60" spans="2:23" s="50" customFormat="1" ht="11.25" customHeight="1" x14ac:dyDescent="0.25">
      <c r="B60" s="62"/>
      <c r="C60" s="290"/>
      <c r="D60" s="67" t="s">
        <v>19</v>
      </c>
      <c r="E60" s="74"/>
      <c r="F60" s="59">
        <v>677.1568241985251</v>
      </c>
      <c r="G60" s="59">
        <v>957.05730121625686</v>
      </c>
      <c r="H60" s="60"/>
      <c r="I60" s="59">
        <v>1289.5688879785246</v>
      </c>
      <c r="J60" s="59">
        <v>2038.4596183193598</v>
      </c>
      <c r="K60" s="62"/>
      <c r="L60" s="58">
        <v>0.10911618234420128</v>
      </c>
      <c r="M60" s="58">
        <v>0.10046382176041524</v>
      </c>
      <c r="N60" s="56">
        <v>5.4365375062097154E-2</v>
      </c>
      <c r="O60" s="56">
        <v>7.9091075415450574E-2</v>
      </c>
      <c r="P60" s="56">
        <v>6.7297338091943715E-2</v>
      </c>
      <c r="Q60" s="56">
        <v>5.4365375062097154E-2</v>
      </c>
      <c r="R60" s="55">
        <v>0.99040306650173837</v>
      </c>
      <c r="S60" s="55">
        <v>0.97829207668072926</v>
      </c>
      <c r="T60" s="63">
        <v>0.96224303302494985</v>
      </c>
      <c r="U60" s="55">
        <v>0.96923882248667237</v>
      </c>
      <c r="V60" s="55">
        <v>0.96152136662856158</v>
      </c>
      <c r="W60" s="63">
        <v>0.96224303302494985</v>
      </c>
    </row>
    <row r="61" spans="2:23" s="50" customFormat="1" ht="11.25" customHeight="1" x14ac:dyDescent="0.25">
      <c r="B61" s="62"/>
      <c r="C61" s="290"/>
      <c r="D61" s="64" t="s">
        <v>31</v>
      </c>
      <c r="E61" s="74"/>
      <c r="F61" s="59">
        <v>682.82868287861072</v>
      </c>
      <c r="G61" s="59">
        <v>964.67016796843666</v>
      </c>
      <c r="H61" s="60"/>
      <c r="I61" s="59">
        <v>1298.3362289298439</v>
      </c>
      <c r="J61" s="59">
        <v>2049.8962223192589</v>
      </c>
      <c r="K61" s="62"/>
      <c r="L61" s="58">
        <v>0.11225875876382596</v>
      </c>
      <c r="M61" s="58">
        <v>0.10282864414067272</v>
      </c>
      <c r="N61" s="56">
        <v>5.081959622151877E-2</v>
      </c>
      <c r="O61" s="56">
        <v>7.8761850466875005E-2</v>
      </c>
      <c r="P61" s="56">
        <v>6.5566719061870726E-2</v>
      </c>
      <c r="Q61" s="56">
        <v>5.081959622151877E-2</v>
      </c>
      <c r="R61" s="55">
        <v>0.99869867252501077</v>
      </c>
      <c r="S61" s="55">
        <v>0.98607385444368967</v>
      </c>
      <c r="T61" s="63">
        <v>0.96454528710879339</v>
      </c>
      <c r="U61" s="55">
        <v>0.97582834810194707</v>
      </c>
      <c r="V61" s="55">
        <v>0.96691590032878705</v>
      </c>
      <c r="W61" s="63">
        <v>0.96454528710879339</v>
      </c>
    </row>
    <row r="62" spans="2:23" s="50" customFormat="1" ht="11.25" customHeight="1" x14ac:dyDescent="0.25">
      <c r="B62" s="62"/>
      <c r="C62" s="290"/>
      <c r="D62" s="64" t="s">
        <v>30</v>
      </c>
      <c r="E62" s="66"/>
      <c r="F62" s="59">
        <v>699.28339814188837</v>
      </c>
      <c r="G62" s="59">
        <v>981.03410940283936</v>
      </c>
      <c r="H62" s="60"/>
      <c r="I62" s="59">
        <v>1317.2961651157639</v>
      </c>
      <c r="J62" s="59">
        <v>2070.8897973190396</v>
      </c>
      <c r="K62" s="62"/>
      <c r="L62" s="58">
        <v>0.12861343590541452</v>
      </c>
      <c r="M62" s="58">
        <v>0.11206645056711673</v>
      </c>
      <c r="N62" s="56">
        <v>4.8942579661047203E-2</v>
      </c>
      <c r="O62" s="56">
        <v>8.3862045719054423E-2</v>
      </c>
      <c r="P62" s="56">
        <v>6.638262259131289E-2</v>
      </c>
      <c r="Q62" s="56">
        <v>4.8942579661047203E-2</v>
      </c>
      <c r="R62" s="55">
        <v>1.0227651810098832</v>
      </c>
      <c r="S62" s="55">
        <v>1.0028008719673001</v>
      </c>
      <c r="T62" s="63">
        <v>0.96938356261422975</v>
      </c>
      <c r="U62" s="55">
        <v>0.99007861917670148</v>
      </c>
      <c r="V62" s="55">
        <v>0.97681836331740934</v>
      </c>
      <c r="W62" s="63">
        <v>0.96938356261422975</v>
      </c>
    </row>
    <row r="63" spans="2:23" s="50" customFormat="1" ht="11.25" customHeight="1" x14ac:dyDescent="0.25">
      <c r="B63" s="62"/>
      <c r="C63" s="290"/>
      <c r="D63" s="64" t="s">
        <v>29</v>
      </c>
      <c r="E63" s="66"/>
      <c r="F63" s="59">
        <v>691.75567350206597</v>
      </c>
      <c r="G63" s="59">
        <v>974.7456416834118</v>
      </c>
      <c r="H63" s="60"/>
      <c r="I63" s="59">
        <v>1315.0233574210315</v>
      </c>
      <c r="J63" s="59">
        <v>2075.211252942685</v>
      </c>
      <c r="K63" s="62"/>
      <c r="L63" s="58">
        <v>0.10359462521541341</v>
      </c>
      <c r="M63" s="58">
        <v>9.4533575974490525E-2</v>
      </c>
      <c r="N63" s="56">
        <v>4.4994975180436159E-2</v>
      </c>
      <c r="O63" s="56">
        <v>7.0539631930139457E-2</v>
      </c>
      <c r="P63" s="56">
        <v>5.8884701392498684E-2</v>
      </c>
      <c r="Q63" s="56">
        <v>4.4994975180436159E-2</v>
      </c>
      <c r="R63" s="55">
        <v>1.0117552032608073</v>
      </c>
      <c r="S63" s="55">
        <v>0.9963728784327851</v>
      </c>
      <c r="T63" s="63">
        <v>0.97231628012411575</v>
      </c>
      <c r="U63" s="55">
        <v>0.9883703789467172</v>
      </c>
      <c r="V63" s="55">
        <v>0.97885675146095164</v>
      </c>
      <c r="W63" s="63">
        <v>0.97231628012411575</v>
      </c>
    </row>
    <row r="64" spans="2:23" s="50" customFormat="1" ht="11.25" customHeight="1" x14ac:dyDescent="0.25">
      <c r="B64" s="62"/>
      <c r="C64" s="290"/>
      <c r="D64" s="64" t="s">
        <v>28</v>
      </c>
      <c r="E64" s="66"/>
      <c r="F64" s="59">
        <v>683.96203859639729</v>
      </c>
      <c r="G64" s="59">
        <v>967.27561467545058</v>
      </c>
      <c r="H64" s="60"/>
      <c r="I64" s="59">
        <v>1315.229196167795</v>
      </c>
      <c r="J64" s="59">
        <v>2081.5262258508424</v>
      </c>
      <c r="K64" s="62"/>
      <c r="L64" s="58">
        <v>6.7010740335742502E-2</v>
      </c>
      <c r="M64" s="58">
        <v>6.5008922534269598E-2</v>
      </c>
      <c r="N64" s="56">
        <v>3.8610067674894166E-2</v>
      </c>
      <c r="O64" s="56">
        <v>5.1026078239859052E-2</v>
      </c>
      <c r="P64" s="56">
        <v>4.4603427254839678E-2</v>
      </c>
      <c r="Q64" s="56">
        <v>3.8610067674894166E-2</v>
      </c>
      <c r="R64" s="55">
        <v>1.0003563077111608</v>
      </c>
      <c r="S64" s="55">
        <v>0.98873710968080708</v>
      </c>
      <c r="T64" s="63">
        <v>0.97735998753241515</v>
      </c>
      <c r="U64" s="55">
        <v>0.98852508716463017</v>
      </c>
      <c r="V64" s="55">
        <v>0.98183546211398876</v>
      </c>
      <c r="W64" s="55">
        <v>0.97735998753241515</v>
      </c>
    </row>
    <row r="65" spans="2:23" s="50" customFormat="1" ht="11.25" customHeight="1" x14ac:dyDescent="0.25">
      <c r="B65" s="62"/>
      <c r="C65" s="290"/>
      <c r="D65" s="64" t="s">
        <v>27</v>
      </c>
      <c r="E65" s="66"/>
      <c r="F65" s="59">
        <v>682.48125145541371</v>
      </c>
      <c r="G65" s="59">
        <v>964.62097247847123</v>
      </c>
      <c r="H65" s="60"/>
      <c r="I65" s="59">
        <v>1315.3480245129899</v>
      </c>
      <c r="J65" s="59">
        <v>2079.9200761513575</v>
      </c>
      <c r="K65" s="62"/>
      <c r="L65" s="58">
        <v>4.395451979273246E-2</v>
      </c>
      <c r="M65" s="58">
        <v>4.6867008696888757E-2</v>
      </c>
      <c r="N65" s="56">
        <v>3.5735378772584703E-2</v>
      </c>
      <c r="O65" s="56">
        <v>3.8510505369674153E-2</v>
      </c>
      <c r="P65" s="56">
        <v>3.56269804955478E-2</v>
      </c>
      <c r="Q65" s="56">
        <v>3.5735378772584703E-2</v>
      </c>
      <c r="R65" s="55">
        <v>0.99819052266276775</v>
      </c>
      <c r="S65" s="55">
        <v>0.98602356742536756</v>
      </c>
      <c r="T65" s="63">
        <v>0.98140487086125439</v>
      </c>
      <c r="U65" s="55">
        <v>0.98861439844256849</v>
      </c>
      <c r="V65" s="55">
        <v>0.98107785708704598</v>
      </c>
      <c r="W65" s="76">
        <v>0.98140487086125439</v>
      </c>
    </row>
    <row r="66" spans="2:23" s="50" customFormat="1" ht="11.25" customHeight="1" x14ac:dyDescent="0.25">
      <c r="B66" s="62"/>
      <c r="C66" s="290" t="s">
        <v>36</v>
      </c>
      <c r="D66" s="67" t="s">
        <v>25</v>
      </c>
      <c r="E66" s="66"/>
      <c r="F66" s="59">
        <v>692.64307438818116</v>
      </c>
      <c r="G66" s="59">
        <v>977.91644875894553</v>
      </c>
      <c r="H66" s="60"/>
      <c r="I66" s="59">
        <v>1337.0137164701623</v>
      </c>
      <c r="J66" s="59">
        <v>2117.2889603426229</v>
      </c>
      <c r="K66" s="75"/>
      <c r="L66" s="58">
        <v>6.8604782275777154E-2</v>
      </c>
      <c r="M66" s="58">
        <v>6.4257505769659495E-2</v>
      </c>
      <c r="N66" s="56">
        <v>4.4573397677349469E-2</v>
      </c>
      <c r="O66" s="56">
        <v>5.9311285438835792E-2</v>
      </c>
      <c r="P66" s="56">
        <v>5.4717325292145569E-2</v>
      </c>
      <c r="Q66" s="56">
        <v>4.4573397677349469E-2</v>
      </c>
      <c r="R66" s="55">
        <v>1.0130531072727251</v>
      </c>
      <c r="S66" s="55">
        <v>0.99961403801093762</v>
      </c>
      <c r="T66" s="63">
        <v>0.99207316209285512</v>
      </c>
      <c r="U66" s="55">
        <v>1.0048983131342808</v>
      </c>
      <c r="V66" s="55">
        <v>0.99870439247389553</v>
      </c>
      <c r="W66" s="55">
        <v>0.99207316209285512</v>
      </c>
    </row>
    <row r="67" spans="2:23" s="50" customFormat="1" ht="11.25" customHeight="1" x14ac:dyDescent="0.25">
      <c r="B67" s="62"/>
      <c r="C67" s="290"/>
      <c r="D67" s="67" t="s">
        <v>24</v>
      </c>
      <c r="E67" s="66"/>
      <c r="F67" s="59">
        <v>697.34444174985674</v>
      </c>
      <c r="G67" s="59">
        <v>985.56054036964395</v>
      </c>
      <c r="H67" s="60"/>
      <c r="I67" s="59">
        <v>1346.1830466546946</v>
      </c>
      <c r="J67" s="59">
        <v>2133.5269814225107</v>
      </c>
      <c r="K67" s="74"/>
      <c r="L67" s="58">
        <v>8.5092581371620346E-2</v>
      </c>
      <c r="M67" s="58">
        <v>7.668521785392346E-2</v>
      </c>
      <c r="N67" s="56">
        <v>4.83005499862319E-2</v>
      </c>
      <c r="O67" s="56">
        <v>6.9523878145150153E-2</v>
      </c>
      <c r="P67" s="56">
        <v>6.2930817527296457E-2</v>
      </c>
      <c r="Q67" s="56">
        <v>4.83005499862319E-2</v>
      </c>
      <c r="R67" s="55">
        <v>1.0199292820159476</v>
      </c>
      <c r="S67" s="55">
        <v>1.0074277334361377</v>
      </c>
      <c r="T67" s="63">
        <v>0.99781108765567039</v>
      </c>
      <c r="U67" s="55">
        <v>1.0117899734975973</v>
      </c>
      <c r="V67" s="55">
        <v>1.0063637074192411</v>
      </c>
      <c r="W67" s="55">
        <v>0.99781108765567039</v>
      </c>
    </row>
    <row r="68" spans="2:23" s="50" customFormat="1" ht="11.25" customHeight="1" x14ac:dyDescent="0.25">
      <c r="B68" s="62"/>
      <c r="C68" s="290"/>
      <c r="D68" s="67" t="s">
        <v>23</v>
      </c>
      <c r="E68" s="66"/>
      <c r="F68" s="59">
        <v>725.47478840838926</v>
      </c>
      <c r="G68" s="59">
        <v>1014.512188553663</v>
      </c>
      <c r="H68" s="60"/>
      <c r="I68" s="59">
        <v>1377.2203799885906</v>
      </c>
      <c r="J68" s="59">
        <v>2167.2029235993186</v>
      </c>
      <c r="K68" s="74"/>
      <c r="L68" s="58">
        <v>0.10567480680744268</v>
      </c>
      <c r="M68" s="58">
        <v>8.8970110220585097E-2</v>
      </c>
      <c r="N68" s="56">
        <v>4.9704010655623243E-2</v>
      </c>
      <c r="O68" s="56">
        <v>8.0806883475083913E-2</v>
      </c>
      <c r="P68" s="56">
        <v>6.9420186761385949E-2</v>
      </c>
      <c r="Q68" s="56">
        <v>4.9704010655623243E-2</v>
      </c>
      <c r="R68" s="55">
        <v>1.0610724568268088</v>
      </c>
      <c r="S68" s="55">
        <v>1.0370217483287465</v>
      </c>
      <c r="T68" s="63">
        <v>1.0048949463751982</v>
      </c>
      <c r="U68" s="55">
        <v>1.0351176054636786</v>
      </c>
      <c r="V68" s="55">
        <v>1.0222483183545537</v>
      </c>
      <c r="W68" s="55">
        <v>1.0048949463751982</v>
      </c>
    </row>
    <row r="69" spans="2:23" s="50" customFormat="1" ht="11.25" customHeight="1" x14ac:dyDescent="0.25">
      <c r="B69" s="62"/>
      <c r="C69" s="290"/>
      <c r="D69" s="67" t="s">
        <v>22</v>
      </c>
      <c r="E69" s="66"/>
      <c r="F69" s="59">
        <v>717.17083790485151</v>
      </c>
      <c r="G69" s="59">
        <v>1007.389793704055</v>
      </c>
      <c r="H69" s="60"/>
      <c r="I69" s="59">
        <v>1367.0271294682284</v>
      </c>
      <c r="J69" s="59">
        <v>2155.6763986774013</v>
      </c>
      <c r="K69" s="74"/>
      <c r="L69" s="58">
        <v>6.5886576290425047E-2</v>
      </c>
      <c r="M69" s="58">
        <v>6.2251590756263742E-2</v>
      </c>
      <c r="N69" s="56">
        <v>4.2709769712340862E-2</v>
      </c>
      <c r="O69" s="56">
        <v>5.9736410014268326E-2</v>
      </c>
      <c r="P69" s="56">
        <v>5.6000372477859051E-2</v>
      </c>
      <c r="Q69" s="56">
        <v>4.2709769712340862E-2</v>
      </c>
      <c r="R69" s="55">
        <v>1.048927178585662</v>
      </c>
      <c r="S69" s="55">
        <v>1.029741324847824</v>
      </c>
      <c r="T69" s="63">
        <v>1.0016930422339656</v>
      </c>
      <c r="U69" s="55">
        <v>1.0274563674920068</v>
      </c>
      <c r="V69" s="55">
        <v>1.0168113698392147</v>
      </c>
      <c r="W69" s="55">
        <v>1.0016930422339656</v>
      </c>
    </row>
    <row r="70" spans="2:23" s="50" customFormat="1" ht="11.25" customHeight="1" x14ac:dyDescent="0.25">
      <c r="B70" s="62"/>
      <c r="C70" s="290"/>
      <c r="D70" s="67" t="s">
        <v>21</v>
      </c>
      <c r="E70" s="66"/>
      <c r="F70" s="59">
        <v>692.93908633100716</v>
      </c>
      <c r="G70" s="59">
        <v>984.75327882739759</v>
      </c>
      <c r="H70" s="60"/>
      <c r="I70" s="59">
        <v>1335.4697874530282</v>
      </c>
      <c r="J70" s="59">
        <v>2119.6801732949239</v>
      </c>
      <c r="K70" s="74"/>
      <c r="L70" s="58">
        <v>3.0039844390152393E-2</v>
      </c>
      <c r="M70" s="58">
        <v>3.701631700430319E-2</v>
      </c>
      <c r="N70" s="56">
        <v>3.9166383173840469E-2</v>
      </c>
      <c r="O70" s="56">
        <v>4.0375370214270401E-2</v>
      </c>
      <c r="P70" s="56">
        <v>4.4191843679611376E-2</v>
      </c>
      <c r="Q70" s="56">
        <v>3.9166383173840469E-2</v>
      </c>
      <c r="R70" s="55">
        <v>1.013486051496898</v>
      </c>
      <c r="S70" s="55">
        <v>1.0066025607222522</v>
      </c>
      <c r="T70" s="63">
        <v>0.99538132411488023</v>
      </c>
      <c r="U70" s="55">
        <v>1.0037378974662852</v>
      </c>
      <c r="V70" s="55">
        <v>0.99983230412106949</v>
      </c>
      <c r="W70" s="55">
        <v>0.99538132411488023</v>
      </c>
    </row>
    <row r="71" spans="2:23" s="50" customFormat="1" ht="11.25" customHeight="1" x14ac:dyDescent="0.25">
      <c r="B71" s="62"/>
      <c r="C71" s="290"/>
      <c r="D71" s="67" t="s">
        <v>20</v>
      </c>
      <c r="E71" s="66"/>
      <c r="F71" s="59">
        <v>677.47604475099115</v>
      </c>
      <c r="G71" s="59">
        <v>969.95626072691391</v>
      </c>
      <c r="H71" s="60"/>
      <c r="I71" s="59">
        <v>1320.9672251606648</v>
      </c>
      <c r="J71" s="59">
        <v>2106.4994455898768</v>
      </c>
      <c r="K71" s="74"/>
      <c r="L71" s="58">
        <v>6.2698857466128022E-3</v>
      </c>
      <c r="M71" s="58">
        <v>1.9448843536293392E-2</v>
      </c>
      <c r="N71" s="56">
        <v>3.6931503613422123E-2</v>
      </c>
      <c r="O71" s="56">
        <v>2.8172301911792763E-2</v>
      </c>
      <c r="P71" s="56">
        <v>3.6451583443257052E-2</v>
      </c>
      <c r="Q71" s="56">
        <v>3.6931503613422123E-2</v>
      </c>
      <c r="R71" s="55">
        <v>0.99086995541543565</v>
      </c>
      <c r="S71" s="55">
        <v>0.99147723275306132</v>
      </c>
      <c r="T71" s="63">
        <v>0.99506963433121443</v>
      </c>
      <c r="U71" s="55">
        <v>0.99283778462212047</v>
      </c>
      <c r="V71" s="55">
        <v>0.9936150844115299</v>
      </c>
      <c r="W71" s="55">
        <v>0.99506963433121443</v>
      </c>
    </row>
    <row r="72" spans="2:23" s="50" customFormat="1" ht="11.25" customHeight="1" x14ac:dyDescent="0.25">
      <c r="B72" s="62"/>
      <c r="C72" s="290"/>
      <c r="D72" s="67" t="s">
        <v>19</v>
      </c>
      <c r="E72" s="66"/>
      <c r="F72" s="59">
        <v>680.2313914303993</v>
      </c>
      <c r="G72" s="59">
        <v>973.66916846224592</v>
      </c>
      <c r="H72" s="60"/>
      <c r="I72" s="59">
        <v>1324.3262585094303</v>
      </c>
      <c r="J72" s="59">
        <v>2110.6228164992249</v>
      </c>
      <c r="K72" s="75"/>
      <c r="L72" s="58">
        <v>4.5404064789766885E-3</v>
      </c>
      <c r="M72" s="58">
        <v>1.7357233704688557E-2</v>
      </c>
      <c r="N72" s="56">
        <v>3.6360022379929413E-2</v>
      </c>
      <c r="O72" s="56">
        <v>2.6952705555257195E-2</v>
      </c>
      <c r="P72" s="56">
        <v>3.5400847547503167E-2</v>
      </c>
      <c r="Q72" s="56">
        <v>3.6360022379929413E-2</v>
      </c>
      <c r="R72" s="55">
        <v>0.99489989900168108</v>
      </c>
      <c r="S72" s="55">
        <v>0.9952725208871217</v>
      </c>
      <c r="T72" s="63">
        <v>0.99723021124066824</v>
      </c>
      <c r="U72" s="55">
        <v>0.99536243108187994</v>
      </c>
      <c r="V72" s="55">
        <v>0.99556003794224612</v>
      </c>
      <c r="W72" s="55">
        <v>0.99723021124066824</v>
      </c>
    </row>
    <row r="73" spans="2:23" s="51" customFormat="1" ht="11.25" customHeight="1" x14ac:dyDescent="0.25">
      <c r="C73" s="290"/>
      <c r="D73" s="73" t="s">
        <v>31</v>
      </c>
      <c r="E73" s="72"/>
      <c r="F73" s="71">
        <v>683.71842444950323</v>
      </c>
      <c r="G73" s="71">
        <v>978.29403306983704</v>
      </c>
      <c r="H73" s="46"/>
      <c r="I73" s="71">
        <v>1330.4965278526665</v>
      </c>
      <c r="J73" s="71">
        <v>2120.0356945440844</v>
      </c>
      <c r="K73" s="44"/>
      <c r="L73" s="70">
        <v>1.3030231347950227E-3</v>
      </c>
      <c r="M73" s="70">
        <v>1.41228220315881E-2</v>
      </c>
      <c r="N73" s="57">
        <v>3.6757955655437824E-2</v>
      </c>
      <c r="O73" s="57">
        <v>2.4770393220353126E-2</v>
      </c>
      <c r="P73" s="57">
        <v>3.421610882597248E-2</v>
      </c>
      <c r="Q73" s="57">
        <v>3.6757955655437824E-2</v>
      </c>
      <c r="R73" s="55">
        <v>1</v>
      </c>
      <c r="S73" s="55">
        <v>1</v>
      </c>
      <c r="T73" s="69">
        <v>1</v>
      </c>
      <c r="U73" s="55">
        <v>1</v>
      </c>
      <c r="V73" s="55">
        <v>1</v>
      </c>
      <c r="W73" s="68">
        <v>1</v>
      </c>
    </row>
    <row r="74" spans="2:23" s="50" customFormat="1" ht="11.25" customHeight="1" x14ac:dyDescent="0.25">
      <c r="B74" s="62"/>
      <c r="C74" s="290"/>
      <c r="D74" s="64" t="s">
        <v>30</v>
      </c>
      <c r="E74" s="66"/>
      <c r="F74" s="59">
        <v>691.05485144900319</v>
      </c>
      <c r="G74" s="59">
        <v>986.47200859774625</v>
      </c>
      <c r="H74" s="60"/>
      <c r="I74" s="59">
        <v>1341.6585721816605</v>
      </c>
      <c r="J74" s="59">
        <v>2135.9076982886581</v>
      </c>
      <c r="K74" s="74"/>
      <c r="L74" s="58">
        <v>-1.1767112896930998E-2</v>
      </c>
      <c r="M74" s="58">
        <v>5.543027650911192E-3</v>
      </c>
      <c r="N74" s="56">
        <v>3.6991026278100136E-2</v>
      </c>
      <c r="O74" s="56">
        <v>1.8494251870653233E-2</v>
      </c>
      <c r="P74" s="56">
        <v>3.1396118254959804E-2</v>
      </c>
      <c r="Q74" s="56">
        <v>3.6991026278100136E-2</v>
      </c>
      <c r="R74" s="55">
        <v>1.0107301876578898</v>
      </c>
      <c r="S74" s="55">
        <v>1.0083594249289727</v>
      </c>
      <c r="T74" s="63">
        <v>1.005242055452451</v>
      </c>
      <c r="U74" s="55">
        <v>1.008389382531504</v>
      </c>
      <c r="V74" s="55">
        <v>1.0074866681657391</v>
      </c>
      <c r="W74" s="55">
        <v>1.005242055452451</v>
      </c>
    </row>
    <row r="75" spans="2:23" s="50" customFormat="1" ht="11.25" customHeight="1" x14ac:dyDescent="0.25">
      <c r="B75" s="62"/>
      <c r="C75" s="290"/>
      <c r="D75" s="64" t="s">
        <v>29</v>
      </c>
      <c r="E75" s="66"/>
      <c r="F75" s="59">
        <v>699.64870155475569</v>
      </c>
      <c r="G75" s="59">
        <v>996.01994293972791</v>
      </c>
      <c r="H75" s="60"/>
      <c r="I75" s="59">
        <v>1355.9302376891474</v>
      </c>
      <c r="J75" s="59">
        <v>2154.152972884202</v>
      </c>
      <c r="K75" s="74"/>
      <c r="L75" s="58">
        <v>1.1410138514268642E-2</v>
      </c>
      <c r="M75" s="58">
        <v>2.1825490001242676E-2</v>
      </c>
      <c r="N75" s="56">
        <v>4.0245377318626874E-2</v>
      </c>
      <c r="O75" s="56">
        <v>3.1107341202167405E-2</v>
      </c>
      <c r="P75" s="56">
        <v>3.8040329546968454E-2</v>
      </c>
      <c r="Q75" s="56">
        <v>4.0245377318626874E-2</v>
      </c>
      <c r="R75" s="55">
        <v>1.0232994702725449</v>
      </c>
      <c r="S75" s="55">
        <v>1.0181192047285292</v>
      </c>
      <c r="T75" s="63">
        <v>1.0114475156907545</v>
      </c>
      <c r="U75" s="55">
        <v>1.0191159535587282</v>
      </c>
      <c r="V75" s="55">
        <v>1.0160927848658012</v>
      </c>
      <c r="W75" s="55">
        <v>1.0114475156907545</v>
      </c>
    </row>
    <row r="76" spans="2:23" s="50" customFormat="1" ht="11.25" customHeight="1" x14ac:dyDescent="0.25">
      <c r="B76" s="62"/>
      <c r="C76" s="290"/>
      <c r="D76" s="64" t="s">
        <v>28</v>
      </c>
      <c r="E76" s="66"/>
      <c r="F76" s="59">
        <v>704.69249131934248</v>
      </c>
      <c r="G76" s="59">
        <v>1002.5630754887136</v>
      </c>
      <c r="H76" s="60"/>
      <c r="I76" s="59">
        <v>1369.2756843411084</v>
      </c>
      <c r="J76" s="59">
        <v>2175.4688546594798</v>
      </c>
      <c r="K76" s="74"/>
      <c r="L76" s="58">
        <v>3.0309361562649739E-2</v>
      </c>
      <c r="M76" s="58">
        <v>3.6481288557143055E-2</v>
      </c>
      <c r="N76" s="56">
        <v>4.3168804812640404E-2</v>
      </c>
      <c r="O76" s="56">
        <v>4.1092828786640112E-2</v>
      </c>
      <c r="P76" s="56">
        <v>4.5131609509381887E-2</v>
      </c>
      <c r="Q76" s="56">
        <v>4.3168804812640404E-2</v>
      </c>
      <c r="R76" s="55">
        <v>1.0306764687330556</v>
      </c>
      <c r="S76" s="55">
        <v>1.0248075134862282</v>
      </c>
      <c r="T76" s="63">
        <v>1.0195514500658864</v>
      </c>
      <c r="U76" s="55">
        <v>1.0291463793227849</v>
      </c>
      <c r="V76" s="55">
        <v>1.0261472767925808</v>
      </c>
      <c r="W76" s="55">
        <v>1.0195514500658864</v>
      </c>
    </row>
    <row r="77" spans="2:23" s="50" customFormat="1" ht="11.25" customHeight="1" x14ac:dyDescent="0.25">
      <c r="B77" s="62"/>
      <c r="C77" s="290"/>
      <c r="D77" s="64" t="s">
        <v>27</v>
      </c>
      <c r="E77" s="66"/>
      <c r="F77" s="59">
        <v>712.72510755884412</v>
      </c>
      <c r="G77" s="59">
        <v>1012.0803428527576</v>
      </c>
      <c r="H77" s="60"/>
      <c r="I77" s="59">
        <v>1377.8714121615967</v>
      </c>
      <c r="J77" s="59">
        <v>2184.5630329015253</v>
      </c>
      <c r="K77" s="74"/>
      <c r="L77" s="58">
        <v>4.4314559614545335E-2</v>
      </c>
      <c r="M77" s="58">
        <v>4.9200019207902512E-2</v>
      </c>
      <c r="N77" s="56">
        <v>4.4015850903352582E-2</v>
      </c>
      <c r="O77" s="56">
        <v>4.7533722241880572E-2</v>
      </c>
      <c r="P77" s="56">
        <v>5.0311047020516808E-2</v>
      </c>
      <c r="Q77" s="56">
        <v>4.4015850903352582E-2</v>
      </c>
      <c r="R77" s="55">
        <v>1.042424896085981</v>
      </c>
      <c r="S77" s="55">
        <v>1.0345359458821402</v>
      </c>
      <c r="T77" s="63">
        <v>1.0246022413329074</v>
      </c>
      <c r="U77" s="55">
        <v>1.0356069206624614</v>
      </c>
      <c r="V77" s="55">
        <v>1.0304369112857401</v>
      </c>
      <c r="W77" s="55">
        <v>1.0246022413329074</v>
      </c>
    </row>
    <row r="78" spans="2:23" s="50" customFormat="1" ht="11.25" customHeight="1" x14ac:dyDescent="0.25">
      <c r="B78" s="62"/>
      <c r="C78" s="290" t="s">
        <v>35</v>
      </c>
      <c r="D78" s="67" t="s">
        <v>25</v>
      </c>
      <c r="E78" s="66"/>
      <c r="F78" s="59">
        <v>717.02999340839176</v>
      </c>
      <c r="G78" s="59">
        <v>1020.0110956046079</v>
      </c>
      <c r="H78" s="60"/>
      <c r="I78" s="59">
        <v>1385.2679440885299</v>
      </c>
      <c r="J78" s="59">
        <v>2197.6197735404694</v>
      </c>
      <c r="K78" s="75"/>
      <c r="L78" s="58">
        <v>3.5208493265816321E-2</v>
      </c>
      <c r="M78" s="58">
        <v>4.3045238577471334E-2</v>
      </c>
      <c r="N78" s="56">
        <v>3.7820372017969284E-2</v>
      </c>
      <c r="O78" s="56">
        <v>3.6091049047547008E-2</v>
      </c>
      <c r="P78" s="56">
        <v>3.7940410922865819E-2</v>
      </c>
      <c r="Q78" s="56">
        <v>3.7820372017969284E-2</v>
      </c>
      <c r="R78" s="55">
        <v>1.0487211807780512</v>
      </c>
      <c r="S78" s="55">
        <v>1.0426426627625081</v>
      </c>
      <c r="T78" s="63">
        <v>1.02959373815225</v>
      </c>
      <c r="U78" s="55">
        <v>1.0411661474414073</v>
      </c>
      <c r="V78" s="55">
        <v>1.0365956475148261</v>
      </c>
      <c r="W78" s="55">
        <v>1.02959373815225</v>
      </c>
    </row>
    <row r="79" spans="2:23" s="50" customFormat="1" ht="11.25" customHeight="1" x14ac:dyDescent="0.25">
      <c r="B79" s="62"/>
      <c r="C79" s="290"/>
      <c r="D79" s="67" t="s">
        <v>24</v>
      </c>
      <c r="E79" s="66"/>
      <c r="F79" s="59">
        <v>720.89248539347727</v>
      </c>
      <c r="G79" s="59">
        <v>1024.9667491885655</v>
      </c>
      <c r="H79" s="60"/>
      <c r="I79" s="59">
        <v>1391.8758295758744</v>
      </c>
      <c r="J79" s="59">
        <v>2207.707164719518</v>
      </c>
      <c r="K79" s="74"/>
      <c r="L79" s="58">
        <v>3.3768167111981384E-2</v>
      </c>
      <c r="M79" s="58">
        <v>3.9983549670263629E-2</v>
      </c>
      <c r="N79" s="56">
        <v>3.5723311727497764E-2</v>
      </c>
      <c r="O79" s="56">
        <v>3.3942473896642511E-2</v>
      </c>
      <c r="P79" s="56">
        <v>3.476880486767886E-2</v>
      </c>
      <c r="Q79" s="56">
        <v>3.5723311727497764E-2</v>
      </c>
      <c r="R79" s="55">
        <v>1.0543704244534653</v>
      </c>
      <c r="S79" s="55">
        <v>1.0477082702551828</v>
      </c>
      <c r="T79" s="63">
        <v>1.0334562041851474</v>
      </c>
      <c r="U79" s="55">
        <v>1.0461326282619241</v>
      </c>
      <c r="V79" s="55">
        <v>1.0413537707884146</v>
      </c>
      <c r="W79" s="55">
        <v>1.0334562041851474</v>
      </c>
    </row>
    <row r="80" spans="2:23" s="50" customFormat="1" ht="11.25" customHeight="1" x14ac:dyDescent="0.25">
      <c r="B80" s="62"/>
      <c r="C80" s="290"/>
      <c r="D80" s="67" t="s">
        <v>23</v>
      </c>
      <c r="E80" s="66"/>
      <c r="F80" s="59">
        <v>714.20034550059881</v>
      </c>
      <c r="G80" s="59">
        <v>1019.4159722211292</v>
      </c>
      <c r="H80" s="60"/>
      <c r="I80" s="59">
        <v>1386.6791412925295</v>
      </c>
      <c r="J80" s="59">
        <v>2204.2766215957722</v>
      </c>
      <c r="K80" s="74"/>
      <c r="L80" s="58">
        <v>-1.5540778381183062E-2</v>
      </c>
      <c r="M80" s="58">
        <v>4.833637015694503E-3</v>
      </c>
      <c r="N80" s="56">
        <v>3.0395071163208387E-2</v>
      </c>
      <c r="O80" s="56">
        <v>6.8680085201884289E-3</v>
      </c>
      <c r="P80" s="56">
        <v>1.7106703572954407E-2</v>
      </c>
      <c r="Q80" s="56">
        <v>3.0395071163208387E-2</v>
      </c>
      <c r="R80" s="55">
        <v>1.044582564928886</v>
      </c>
      <c r="S80" s="55">
        <v>1.0420343350375485</v>
      </c>
      <c r="T80" s="63">
        <v>1.0354387997818209</v>
      </c>
      <c r="U80" s="55">
        <v>1.0422268019974001</v>
      </c>
      <c r="V80" s="55">
        <v>1.0397356173145962</v>
      </c>
      <c r="W80" s="55">
        <v>1.0354387997818209</v>
      </c>
    </row>
    <row r="81" spans="2:23" s="50" customFormat="1" ht="11.25" customHeight="1" x14ac:dyDescent="0.25">
      <c r="B81" s="62"/>
      <c r="C81" s="290"/>
      <c r="D81" s="67" t="s">
        <v>22</v>
      </c>
      <c r="E81" s="66"/>
      <c r="F81" s="59">
        <v>736.88000201249974</v>
      </c>
      <c r="G81" s="59">
        <v>1039.5780624405777</v>
      </c>
      <c r="H81" s="60"/>
      <c r="I81" s="59">
        <v>1404.2329015246901</v>
      </c>
      <c r="J81" s="59">
        <v>2212.9240591839184</v>
      </c>
      <c r="K81" s="74"/>
      <c r="L81" s="58">
        <v>2.7481825899707157E-2</v>
      </c>
      <c r="M81" s="58">
        <v>3.1952148947400172E-2</v>
      </c>
      <c r="N81" s="56">
        <v>3.360667989109678E-2</v>
      </c>
      <c r="O81" s="56">
        <v>2.7216557195126612E-2</v>
      </c>
      <c r="P81" s="56">
        <v>2.6556704216663007E-2</v>
      </c>
      <c r="Q81" s="56">
        <v>3.360667989109678E-2</v>
      </c>
      <c r="R81" s="55">
        <v>1.0777536126890241</v>
      </c>
      <c r="S81" s="55">
        <v>1.0626437730366549</v>
      </c>
      <c r="T81" s="63">
        <v>1.0353566196534614</v>
      </c>
      <c r="U81" s="55">
        <v>1.05542019248335</v>
      </c>
      <c r="V81" s="55">
        <v>1.0438145286321747</v>
      </c>
      <c r="W81" s="55">
        <v>1.0353566196534614</v>
      </c>
    </row>
    <row r="82" spans="2:23" s="50" customFormat="1" ht="11.25" customHeight="1" x14ac:dyDescent="0.25">
      <c r="B82" s="62"/>
      <c r="C82" s="290"/>
      <c r="D82" s="67" t="s">
        <v>21</v>
      </c>
      <c r="E82" s="66"/>
      <c r="F82" s="59">
        <v>715.73617730636875</v>
      </c>
      <c r="G82" s="59">
        <v>1020.860236069352</v>
      </c>
      <c r="H82" s="60"/>
      <c r="I82" s="59">
        <v>1375.5019476080245</v>
      </c>
      <c r="J82" s="59">
        <v>2180.1544737547833</v>
      </c>
      <c r="K82" s="74"/>
      <c r="L82" s="58">
        <v>3.2899126957996128E-2</v>
      </c>
      <c r="M82" s="58">
        <v>3.6665993420147869E-2</v>
      </c>
      <c r="N82" s="56">
        <v>3.2492890245807038E-2</v>
      </c>
      <c r="O82" s="56">
        <v>2.9976088213380381E-2</v>
      </c>
      <c r="P82" s="56">
        <v>2.8529917494984902E-2</v>
      </c>
      <c r="Q82" s="56">
        <v>3.2492890245807038E-2</v>
      </c>
      <c r="R82" s="55">
        <v>1.0468288577752525</v>
      </c>
      <c r="S82" s="55">
        <v>1.0435106435903982</v>
      </c>
      <c r="T82" s="63">
        <v>1.0277241402320709</v>
      </c>
      <c r="U82" s="55">
        <v>1.0338260332238474</v>
      </c>
      <c r="V82" s="55">
        <v>1.0283574372664643</v>
      </c>
      <c r="W82" s="55">
        <v>1.0277241402320709</v>
      </c>
    </row>
    <row r="83" spans="2:23" s="50" customFormat="1" ht="11.25" customHeight="1" x14ac:dyDescent="0.25">
      <c r="B83" s="62"/>
      <c r="C83" s="290"/>
      <c r="D83" s="67" t="s">
        <v>20</v>
      </c>
      <c r="E83" s="66"/>
      <c r="F83" s="59">
        <v>701.05074059590527</v>
      </c>
      <c r="G83" s="59">
        <v>1006.5321038589491</v>
      </c>
      <c r="H83" s="60"/>
      <c r="I83" s="59">
        <v>1362.3781074203207</v>
      </c>
      <c r="J83" s="59">
        <v>2167.8957486514341</v>
      </c>
      <c r="K83" s="74"/>
      <c r="L83" s="58">
        <v>3.4797829425214699E-2</v>
      </c>
      <c r="M83" s="58">
        <v>3.7708755139767014E-2</v>
      </c>
      <c r="N83" s="56">
        <v>3.2764685199689003E-2</v>
      </c>
      <c r="O83" s="56">
        <v>3.1348909701085947E-2</v>
      </c>
      <c r="P83" s="56">
        <v>2.9146128279357253E-2</v>
      </c>
      <c r="Q83" s="56">
        <v>3.2764685199689003E-2</v>
      </c>
      <c r="R83" s="55">
        <v>1.025350079106552</v>
      </c>
      <c r="S83" s="55">
        <v>1.0288646049496002</v>
      </c>
      <c r="T83" s="63">
        <v>1.0276727776518462</v>
      </c>
      <c r="U83" s="55">
        <v>1.0239621666800656</v>
      </c>
      <c r="V83" s="55">
        <v>1.0225751171220927</v>
      </c>
      <c r="W83" s="55">
        <v>1.0276727776518462</v>
      </c>
    </row>
    <row r="84" spans="2:23" s="50" customFormat="1" ht="11.25" customHeight="1" x14ac:dyDescent="0.25">
      <c r="B84" s="62"/>
      <c r="C84" s="290"/>
      <c r="D84" s="67" t="s">
        <v>19</v>
      </c>
      <c r="E84" s="66"/>
      <c r="F84" s="59">
        <v>712.42350927168764</v>
      </c>
      <c r="G84" s="59">
        <v>1018.1140348144511</v>
      </c>
      <c r="H84" s="60"/>
      <c r="I84" s="59">
        <v>1374.4591116771792</v>
      </c>
      <c r="J84" s="59">
        <v>2180.2148265841683</v>
      </c>
      <c r="K84" s="62"/>
      <c r="L84" s="58">
        <v>4.7325245860227572E-2</v>
      </c>
      <c r="M84" s="58">
        <v>4.5646784135517704E-2</v>
      </c>
      <c r="N84" s="56">
        <v>3.5471623015452813E-2</v>
      </c>
      <c r="O84" s="56">
        <v>3.7855364450883E-2</v>
      </c>
      <c r="P84" s="56">
        <v>3.2972262756247428E-2</v>
      </c>
      <c r="Q84" s="56">
        <v>3.5471623015452813E-2</v>
      </c>
      <c r="R84" s="55">
        <v>1.0419837813282513</v>
      </c>
      <c r="S84" s="55">
        <v>1.0407035108040688</v>
      </c>
      <c r="T84" s="63">
        <v>1.0326035853534175</v>
      </c>
      <c r="U84" s="55">
        <v>1.0330422386712015</v>
      </c>
      <c r="V84" s="55">
        <v>1.0283859051028976</v>
      </c>
      <c r="W84" s="55">
        <v>1.0326035853534175</v>
      </c>
    </row>
    <row r="85" spans="2:23" s="50" customFormat="1" ht="11.25" customHeight="1" x14ac:dyDescent="0.25">
      <c r="B85" s="62"/>
      <c r="C85" s="290"/>
      <c r="D85" s="64" t="s">
        <v>31</v>
      </c>
      <c r="E85" s="66"/>
      <c r="F85" s="59">
        <v>715.09914031612266</v>
      </c>
      <c r="G85" s="59">
        <v>1021.2276124441509</v>
      </c>
      <c r="H85" s="60"/>
      <c r="I85" s="59">
        <v>1378.7259608491004</v>
      </c>
      <c r="J85" s="59">
        <v>2186.3243028157144</v>
      </c>
      <c r="K85" s="65"/>
      <c r="L85" s="58">
        <v>4.5897133592510242E-2</v>
      </c>
      <c r="M85" s="58">
        <v>4.388617115407567E-2</v>
      </c>
      <c r="N85" s="56">
        <v>3.4236915404562973E-2</v>
      </c>
      <c r="O85" s="56">
        <v>3.6249198691463702E-2</v>
      </c>
      <c r="P85" s="56">
        <v>3.1267684993334655E-2</v>
      </c>
      <c r="Q85" s="56">
        <v>3.4236915404562973E-2</v>
      </c>
      <c r="R85" s="55">
        <v>1.0458971335925102</v>
      </c>
      <c r="S85" s="55">
        <v>1.0438861711540757</v>
      </c>
      <c r="T85" s="63">
        <v>1.034236915404563</v>
      </c>
      <c r="U85" s="55">
        <v>1.0362491986914637</v>
      </c>
      <c r="V85" s="55">
        <v>1.0312676849933347</v>
      </c>
      <c r="W85" s="55">
        <v>1.034236915404563</v>
      </c>
    </row>
    <row r="86" spans="2:23" s="50" customFormat="1" ht="11.25" customHeight="1" x14ac:dyDescent="0.25">
      <c r="B86" s="62"/>
      <c r="C86" s="290"/>
      <c r="D86" s="64" t="s">
        <v>30</v>
      </c>
      <c r="E86" s="66"/>
      <c r="F86" s="59">
        <v>723.32498294764412</v>
      </c>
      <c r="G86" s="59">
        <v>1030.1949638248675</v>
      </c>
      <c r="H86" s="60"/>
      <c r="I86" s="59">
        <v>1390.3688204100645</v>
      </c>
      <c r="J86" s="59">
        <v>2201.3467681847405</v>
      </c>
      <c r="K86" s="65"/>
      <c r="L86" s="58">
        <v>4.6696917662869986E-2</v>
      </c>
      <c r="M86" s="58">
        <v>4.432255030659471E-2</v>
      </c>
      <c r="N86" s="56">
        <v>3.1367739982804288E-2</v>
      </c>
      <c r="O86" s="56">
        <v>3.6305994116816676E-2</v>
      </c>
      <c r="P86" s="56">
        <v>3.0637592602205554E-2</v>
      </c>
      <c r="Q86" s="56">
        <v>3.1367739982804288E-2</v>
      </c>
      <c r="R86" s="55">
        <v>1.0579281720103275</v>
      </c>
      <c r="S86" s="55">
        <v>1.0530524862675161</v>
      </c>
      <c r="T86" s="63">
        <v>1.0367742268676632</v>
      </c>
      <c r="U86" s="55">
        <v>1.0449999615211532</v>
      </c>
      <c r="V86" s="55">
        <v>1.0383536342571544</v>
      </c>
      <c r="W86" s="55">
        <v>1.0367742268676632</v>
      </c>
    </row>
    <row r="87" spans="2:23" s="50" customFormat="1" ht="11.25" customHeight="1" x14ac:dyDescent="0.25">
      <c r="B87" s="62"/>
      <c r="C87" s="290"/>
      <c r="D87" s="64" t="s">
        <v>29</v>
      </c>
      <c r="E87" s="66"/>
      <c r="F87" s="59">
        <v>728.86021296940498</v>
      </c>
      <c r="G87" s="59">
        <v>1034.9996128059822</v>
      </c>
      <c r="H87" s="60"/>
      <c r="I87" s="59">
        <v>1402.5313544158444</v>
      </c>
      <c r="J87" s="59">
        <v>2218.0258896844698</v>
      </c>
      <c r="K87" s="65"/>
      <c r="L87" s="58">
        <v>4.1751683880403956E-2</v>
      </c>
      <c r="M87" s="58">
        <v>3.9135431115171038E-2</v>
      </c>
      <c r="N87" s="56">
        <v>3.1956472384470525E-2</v>
      </c>
      <c r="O87" s="56">
        <v>3.4368373409916275E-2</v>
      </c>
      <c r="P87" s="56">
        <v>2.965105895648068E-2</v>
      </c>
      <c r="Q87" s="56">
        <v>3.1956472384470525E-2</v>
      </c>
      <c r="R87" s="55">
        <v>1.0660239462703491</v>
      </c>
      <c r="S87" s="55">
        <v>1.0579637387322152</v>
      </c>
      <c r="T87" s="63">
        <v>1.0437698102942674</v>
      </c>
      <c r="U87" s="55">
        <v>1.0541413111986375</v>
      </c>
      <c r="V87" s="55">
        <v>1.0462210119351119</v>
      </c>
      <c r="W87" s="55">
        <v>1.0437698102942674</v>
      </c>
    </row>
    <row r="88" spans="2:23" s="51" customFormat="1" ht="11.25" customHeight="1" x14ac:dyDescent="0.25">
      <c r="C88" s="290"/>
      <c r="D88" s="73" t="s">
        <v>28</v>
      </c>
      <c r="E88" s="72"/>
      <c r="F88" s="71">
        <v>736.78003912604527</v>
      </c>
      <c r="G88" s="71">
        <v>1045.4541851091678</v>
      </c>
      <c r="H88" s="46"/>
      <c r="I88" s="71">
        <v>1421.4434721414766</v>
      </c>
      <c r="J88" s="71">
        <v>2248.6720103572579</v>
      </c>
      <c r="K88" s="44"/>
      <c r="L88" s="70">
        <v>4.5534113392676767E-2</v>
      </c>
      <c r="M88" s="70">
        <v>4.2781457515325361E-2</v>
      </c>
      <c r="N88" s="57">
        <v>3.4826938218248005E-2</v>
      </c>
      <c r="O88" s="57">
        <v>3.8098819979755394E-2</v>
      </c>
      <c r="P88" s="57">
        <v>3.3649369670813556E-2</v>
      </c>
      <c r="Q88" s="57">
        <v>3.4826938218248005E-2</v>
      </c>
      <c r="R88" s="55">
        <v>1.0776074079315101</v>
      </c>
      <c r="S88" s="55">
        <v>1.0686502725858253</v>
      </c>
      <c r="T88" s="69">
        <v>1.0550593054276562</v>
      </c>
      <c r="U88" s="55">
        <v>1.0683556419614206</v>
      </c>
      <c r="V88" s="55">
        <v>1.0606764858460729</v>
      </c>
      <c r="W88" s="68">
        <v>1.0550593054276562</v>
      </c>
    </row>
    <row r="89" spans="2:23" s="50" customFormat="1" ht="11.25" customHeight="1" x14ac:dyDescent="0.25">
      <c r="B89" s="62"/>
      <c r="C89" s="290"/>
      <c r="D89" s="64" t="s">
        <v>27</v>
      </c>
      <c r="E89" s="66"/>
      <c r="F89" s="59">
        <v>755.73098390280336</v>
      </c>
      <c r="G89" s="59">
        <v>1067.2311031823647</v>
      </c>
      <c r="H89" s="60"/>
      <c r="I89" s="59">
        <v>1444.1384705574724</v>
      </c>
      <c r="J89" s="59">
        <v>2274.7764219224937</v>
      </c>
      <c r="K89" s="65"/>
      <c r="L89" s="58">
        <v>6.0340060828302677E-2</v>
      </c>
      <c r="M89" s="58">
        <v>5.4492472577970741E-2</v>
      </c>
      <c r="N89" s="56">
        <v>3.818756787587918E-2</v>
      </c>
      <c r="O89" s="56">
        <v>4.8093790038009621E-2</v>
      </c>
      <c r="P89" s="56">
        <v>4.1295850777602672E-2</v>
      </c>
      <c r="Q89" s="56">
        <v>3.818756787587918E-2</v>
      </c>
      <c r="R89" s="55">
        <v>1.1053248777247464</v>
      </c>
      <c r="S89" s="55">
        <v>1.0909103675440477</v>
      </c>
      <c r="T89" s="63">
        <v>1.0637293089695858</v>
      </c>
      <c r="U89" s="55">
        <v>1.0854131824667115</v>
      </c>
      <c r="V89" s="55">
        <v>1.0729896802099299</v>
      </c>
      <c r="W89" s="55">
        <v>1.0637293089695858</v>
      </c>
    </row>
    <row r="90" spans="2:23" s="50" customFormat="1" ht="11.25" customHeight="1" x14ac:dyDescent="0.25">
      <c r="B90" s="62"/>
      <c r="C90" s="290" t="s">
        <v>34</v>
      </c>
      <c r="D90" s="67" t="s">
        <v>25</v>
      </c>
      <c r="E90" s="66"/>
      <c r="F90" s="59">
        <v>768.39604727222468</v>
      </c>
      <c r="G90" s="59">
        <v>1079.9532880749307</v>
      </c>
      <c r="H90" s="60"/>
      <c r="I90" s="59">
        <v>1459.6989907986504</v>
      </c>
      <c r="J90" s="59">
        <v>2292.0080167143205</v>
      </c>
      <c r="K90" s="65"/>
      <c r="L90" s="58">
        <v>7.1637245772195879E-2</v>
      </c>
      <c r="M90" s="58">
        <v>5.8766216101592716E-2</v>
      </c>
      <c r="N90" s="56">
        <v>4.0467733567466357E-2</v>
      </c>
      <c r="O90" s="56">
        <v>5.3730433182797688E-2</v>
      </c>
      <c r="P90" s="56">
        <v>4.2950215642530098E-2</v>
      </c>
      <c r="Q90" s="56">
        <v>4.0467733567466357E-2</v>
      </c>
      <c r="R90" s="55">
        <v>1.1238486777519558</v>
      </c>
      <c r="S90" s="55">
        <v>1.1039148267991497</v>
      </c>
      <c r="T90" s="63">
        <v>1.071259063230527</v>
      </c>
      <c r="U90" s="55">
        <v>1.097108455558699</v>
      </c>
      <c r="V90" s="55">
        <v>1.0811176541096961</v>
      </c>
      <c r="W90" s="55">
        <v>1.071259063230527</v>
      </c>
    </row>
    <row r="91" spans="2:23" s="50" customFormat="1" ht="11.25" customHeight="1" x14ac:dyDescent="0.25">
      <c r="B91" s="62"/>
      <c r="C91" s="290"/>
      <c r="D91" s="67" t="s">
        <v>24</v>
      </c>
      <c r="E91" s="66"/>
      <c r="F91" s="59">
        <v>762.65091986580887</v>
      </c>
      <c r="G91" s="59">
        <v>1077.30358911702</v>
      </c>
      <c r="H91" s="60"/>
      <c r="I91" s="59">
        <v>1456.716503322034</v>
      </c>
      <c r="J91" s="59">
        <v>2293.7661967845434</v>
      </c>
      <c r="K91" s="65"/>
      <c r="L91" s="58">
        <v>5.7926022698848056E-2</v>
      </c>
      <c r="M91" s="58">
        <v>5.1061988079016185E-2</v>
      </c>
      <c r="N91" s="56">
        <v>3.8686334539382194E-2</v>
      </c>
      <c r="O91" s="56">
        <v>4.6585099308691591E-2</v>
      </c>
      <c r="P91" s="56">
        <v>3.8981180765411461E-2</v>
      </c>
      <c r="Q91" s="56">
        <v>3.8686334539382194E-2</v>
      </c>
      <c r="R91" s="55">
        <v>1.1154459095933509</v>
      </c>
      <c r="S91" s="55">
        <v>1.1012063374612395</v>
      </c>
      <c r="T91" s="63">
        <v>1.0734368366320541</v>
      </c>
      <c r="U91" s="55">
        <v>1.0948668206395684</v>
      </c>
      <c r="V91" s="55">
        <v>1.0819469703682607</v>
      </c>
      <c r="W91" s="55">
        <v>1.0734368366320541</v>
      </c>
    </row>
    <row r="92" spans="2:23" s="50" customFormat="1" ht="11.25" customHeight="1" x14ac:dyDescent="0.25">
      <c r="B92" s="62"/>
      <c r="C92" s="290"/>
      <c r="D92" s="67" t="s">
        <v>23</v>
      </c>
      <c r="E92" s="66"/>
      <c r="F92" s="59">
        <v>765.13</v>
      </c>
      <c r="G92" s="59">
        <v>1081.17</v>
      </c>
      <c r="H92" s="60"/>
      <c r="I92" s="59">
        <v>1460.26893361466</v>
      </c>
      <c r="J92" s="59">
        <v>2298.7314435697108</v>
      </c>
      <c r="K92" s="65"/>
      <c r="L92" s="58">
        <v>7.1310039011117432E-2</v>
      </c>
      <c r="M92" s="58">
        <v>6.0577849927463401E-2</v>
      </c>
      <c r="N92" s="56">
        <v>3.7292776570731379E-2</v>
      </c>
      <c r="O92" s="56">
        <v>5.3069084354681495E-2</v>
      </c>
      <c r="P92" s="56">
        <v>4.285071167953447E-2</v>
      </c>
      <c r="Q92" s="56">
        <v>3.7292776570731379E-2</v>
      </c>
      <c r="R92" s="55">
        <v>1.1190717883842978</v>
      </c>
      <c r="S92" s="55">
        <v>1.1051585346047175</v>
      </c>
      <c r="T92" s="63">
        <v>1.0740531875947505</v>
      </c>
      <c r="U92" s="55">
        <v>1.0975368240693102</v>
      </c>
      <c r="V92" s="55">
        <v>1.0842890284750866</v>
      </c>
      <c r="W92" s="55">
        <v>1.0740531875947505</v>
      </c>
    </row>
    <row r="93" spans="2:23" s="50" customFormat="1" ht="11.25" customHeight="1" x14ac:dyDescent="0.25">
      <c r="B93" s="62"/>
      <c r="C93" s="290"/>
      <c r="D93" s="67" t="s">
        <v>22</v>
      </c>
      <c r="E93" s="66"/>
      <c r="F93" s="59">
        <v>763.64</v>
      </c>
      <c r="G93" s="59">
        <v>1082.05</v>
      </c>
      <c r="H93" s="60"/>
      <c r="I93" s="59">
        <v>1454.4018357779591</v>
      </c>
      <c r="J93" s="59">
        <v>2290.4504376689283</v>
      </c>
      <c r="K93" s="65"/>
      <c r="L93" s="58">
        <v>3.6315272384127351E-2</v>
      </c>
      <c r="M93" s="58">
        <v>4.0854976739036264E-2</v>
      </c>
      <c r="N93" s="56">
        <v>3.4120786990643692E-2</v>
      </c>
      <c r="O93" s="56">
        <v>3.5726932618368679E-2</v>
      </c>
      <c r="P93" s="56">
        <v>3.5033456373374072E-2</v>
      </c>
      <c r="Q93" s="56">
        <v>3.4120786990643692E-2</v>
      </c>
      <c r="R93" s="55">
        <v>1.1168925286968034</v>
      </c>
      <c r="S93" s="55">
        <v>1.1060580596659493</v>
      </c>
      <c r="T93" s="63">
        <v>1.0706838023320102</v>
      </c>
      <c r="U93" s="55">
        <v>1.0931271185842684</v>
      </c>
      <c r="V93" s="55">
        <v>1.080382959382904</v>
      </c>
      <c r="W93" s="55">
        <v>1.0706838023320102</v>
      </c>
    </row>
    <row r="94" spans="2:23" s="50" customFormat="1" ht="11.25" customHeight="1" x14ac:dyDescent="0.25">
      <c r="B94" s="62"/>
      <c r="C94" s="290"/>
      <c r="D94" s="67" t="s">
        <v>21</v>
      </c>
      <c r="E94" s="66"/>
      <c r="F94" s="59">
        <v>766.44</v>
      </c>
      <c r="G94" s="59">
        <v>1083.67</v>
      </c>
      <c r="H94" s="60"/>
      <c r="I94" s="59">
        <v>1449.2380058872398</v>
      </c>
      <c r="J94" s="59">
        <v>2277.2434491628919</v>
      </c>
      <c r="K94" s="65"/>
      <c r="L94" s="58">
        <v>7.0841497609429371E-2</v>
      </c>
      <c r="M94" s="58">
        <v>6.1526310567729059E-2</v>
      </c>
      <c r="N94" s="56">
        <v>3.8512284349199399E-2</v>
      </c>
      <c r="O94" s="56">
        <v>5.3606654943267218E-2</v>
      </c>
      <c r="P94" s="56">
        <v>4.4533071659319967E-2</v>
      </c>
      <c r="Q94" s="56">
        <v>3.8512284349199399E-2</v>
      </c>
      <c r="R94" s="55">
        <v>1.1209877818008198</v>
      </c>
      <c r="S94" s="55">
        <v>1.1077140035286719</v>
      </c>
      <c r="T94" s="63">
        <v>1.067304144553225</v>
      </c>
      <c r="U94" s="55">
        <v>1.0892459886582448</v>
      </c>
      <c r="V94" s="55">
        <v>1.0741533527116462</v>
      </c>
      <c r="W94" s="55">
        <v>1.067304144553225</v>
      </c>
    </row>
    <row r="95" spans="2:23" s="50" customFormat="1" ht="11.25" customHeight="1" x14ac:dyDescent="0.25">
      <c r="B95" s="62"/>
      <c r="C95" s="290"/>
      <c r="D95" s="67" t="s">
        <v>20</v>
      </c>
      <c r="E95" s="66"/>
      <c r="F95" s="59">
        <v>782.89</v>
      </c>
      <c r="G95" s="59">
        <v>1101.45</v>
      </c>
      <c r="H95" s="60"/>
      <c r="I95" s="59">
        <v>1467.3254265069099</v>
      </c>
      <c r="J95" s="59">
        <v>2296.7452222710799</v>
      </c>
      <c r="K95" s="65"/>
      <c r="L95" s="58">
        <v>0.11673799721619282</v>
      </c>
      <c r="M95" s="58">
        <v>9.4301906295034987E-2</v>
      </c>
      <c r="N95" s="56">
        <v>4.3352225587509174E-2</v>
      </c>
      <c r="O95" s="56">
        <v>7.7032446803852572E-2</v>
      </c>
      <c r="P95" s="56">
        <v>5.9435272060383015E-2</v>
      </c>
      <c r="Q95" s="56">
        <v>4.3352225587509174E-2</v>
      </c>
      <c r="R95" s="55">
        <v>1.1450473937869159</v>
      </c>
      <c r="S95" s="55">
        <v>1.1258884985158355</v>
      </c>
      <c r="T95" s="63">
        <v>1.0722246797387511</v>
      </c>
      <c r="U95" s="55">
        <v>1.1028404778140055</v>
      </c>
      <c r="V95" s="55">
        <v>1.0833521474104222</v>
      </c>
      <c r="W95" s="55">
        <v>1.0722246797387511</v>
      </c>
    </row>
    <row r="96" spans="2:23" s="50" customFormat="1" ht="11.25" customHeight="1" x14ac:dyDescent="0.25">
      <c r="B96" s="62"/>
      <c r="C96" s="290"/>
      <c r="D96" s="67" t="s">
        <v>19</v>
      </c>
      <c r="E96" s="66"/>
      <c r="F96" s="59">
        <v>798.58</v>
      </c>
      <c r="G96" s="59">
        <v>1120.1300000000001</v>
      </c>
      <c r="H96" s="60"/>
      <c r="I96" s="59">
        <v>1484.8554464645106</v>
      </c>
      <c r="J96" s="59">
        <v>2317.8053090237572</v>
      </c>
      <c r="K96" s="65"/>
      <c r="L96" s="58">
        <v>0.12093437345489955</v>
      </c>
      <c r="M96" s="58">
        <v>0.10020092219251375</v>
      </c>
      <c r="N96" s="56">
        <v>4.4199719461605058E-2</v>
      </c>
      <c r="O96" s="56">
        <v>8.0319839163946138E-2</v>
      </c>
      <c r="P96" s="56">
        <v>6.310868120053903E-2</v>
      </c>
      <c r="Q96" s="56">
        <v>4.4199719461605058E-2</v>
      </c>
      <c r="R96" s="55">
        <v>1.1679954370733505</v>
      </c>
      <c r="S96" s="55">
        <v>1.1449829623156231</v>
      </c>
      <c r="T96" s="63">
        <v>1.0782443741410861</v>
      </c>
      <c r="U96" s="55">
        <v>1.1160160251308353</v>
      </c>
      <c r="V96" s="55">
        <v>1.0932859833391642</v>
      </c>
      <c r="W96" s="55">
        <v>1.0782443741410861</v>
      </c>
    </row>
    <row r="97" spans="2:23" s="50" customFormat="1" ht="11.25" customHeight="1" x14ac:dyDescent="0.25">
      <c r="B97" s="62"/>
      <c r="C97" s="290"/>
      <c r="D97" s="64" t="s">
        <v>31</v>
      </c>
      <c r="E97" s="66"/>
      <c r="F97" s="59">
        <v>800.26</v>
      </c>
      <c r="G97" s="59">
        <v>1125.42</v>
      </c>
      <c r="H97" s="60"/>
      <c r="I97" s="59">
        <v>1489.7621192080337</v>
      </c>
      <c r="J97" s="59">
        <v>2328.6480137561266</v>
      </c>
      <c r="K97" s="65"/>
      <c r="L97" s="58">
        <v>0.11908958476195397</v>
      </c>
      <c r="M97" s="58">
        <v>0.10202660629835569</v>
      </c>
      <c r="N97" s="56">
        <v>4.5679380214540988E-2</v>
      </c>
      <c r="O97" s="56">
        <v>8.0535335891224413E-2</v>
      </c>
      <c r="P97" s="56">
        <v>6.5097255131417064E-2</v>
      </c>
      <c r="Q97" s="56">
        <v>4.5679380214540988E-2</v>
      </c>
      <c r="R97" s="55">
        <v>1.1704525889357602</v>
      </c>
      <c r="S97" s="55">
        <v>1.1503903345587105</v>
      </c>
      <c r="T97" s="63">
        <v>1.0814802166952422</v>
      </c>
      <c r="U97" s="55">
        <v>1.1197038759750928</v>
      </c>
      <c r="V97" s="55">
        <v>1.0984003805921316</v>
      </c>
      <c r="W97" s="55">
        <v>1.0814802166952422</v>
      </c>
    </row>
    <row r="98" spans="2:23" s="50" customFormat="1" ht="11.25" customHeight="1" x14ac:dyDescent="0.25">
      <c r="B98" s="62"/>
      <c r="C98" s="290"/>
      <c r="D98" s="64" t="s">
        <v>30</v>
      </c>
      <c r="E98" s="66"/>
      <c r="F98" s="59">
        <v>818.5</v>
      </c>
      <c r="G98" s="59">
        <v>1144.81</v>
      </c>
      <c r="H98" s="60"/>
      <c r="I98" s="59">
        <v>1509.8401252353569</v>
      </c>
      <c r="J98" s="59">
        <v>2349.6750495015622</v>
      </c>
      <c r="K98" s="65"/>
      <c r="L98" s="58">
        <v>0.13157988358774109</v>
      </c>
      <c r="M98" s="58">
        <v>0.11125567509046475</v>
      </c>
      <c r="N98" s="56">
        <v>4.7717657316674211E-2</v>
      </c>
      <c r="O98" s="56">
        <v>8.5927779069482124E-2</v>
      </c>
      <c r="P98" s="56">
        <v>6.7380697789442445E-2</v>
      </c>
      <c r="Q98" s="56">
        <v>4.7717657316674211E-2</v>
      </c>
      <c r="R98" s="55">
        <v>1.197130237727638</v>
      </c>
      <c r="S98" s="55">
        <v>1.1702105515329009</v>
      </c>
      <c r="T98" s="63">
        <v>1.0862466641400943</v>
      </c>
      <c r="U98" s="55">
        <v>1.1347944873423601</v>
      </c>
      <c r="V98" s="55">
        <v>1.1083186266856049</v>
      </c>
      <c r="W98" s="55">
        <v>1.0862466641400943</v>
      </c>
    </row>
    <row r="99" spans="2:23" s="50" customFormat="1" ht="11.25" customHeight="1" x14ac:dyDescent="0.25">
      <c r="B99" s="62"/>
      <c r="C99" s="290"/>
      <c r="D99" s="64" t="s">
        <v>29</v>
      </c>
      <c r="E99" s="66"/>
      <c r="F99" s="59">
        <v>820.33</v>
      </c>
      <c r="G99" s="59">
        <v>1147.94</v>
      </c>
      <c r="H99" s="60"/>
      <c r="I99" s="59">
        <v>1516.57</v>
      </c>
      <c r="J99" s="59">
        <v>2361.3876088310762</v>
      </c>
      <c r="K99" s="65"/>
      <c r="L99" s="58">
        <v>0.12549702316435085</v>
      </c>
      <c r="M99" s="58">
        <v>0.10912118786965119</v>
      </c>
      <c r="N99" s="56">
        <v>4.5960947956853904E-2</v>
      </c>
      <c r="O99" s="56">
        <v>8.1309159488739402E-2</v>
      </c>
      <c r="P99" s="56">
        <v>6.4634826767960174E-2</v>
      </c>
      <c r="Q99" s="56">
        <v>4.5960947956853904E-2</v>
      </c>
      <c r="R99" s="55">
        <v>1.1998067781491917</v>
      </c>
      <c r="S99" s="55">
        <v>1.1734099986256918</v>
      </c>
      <c r="T99" s="63">
        <v>1.0917424602241372</v>
      </c>
      <c r="U99" s="55">
        <v>1.1398526551945563</v>
      </c>
      <c r="V99" s="55">
        <v>1.1138433258025378</v>
      </c>
      <c r="W99" s="55">
        <v>1.0917424602241372</v>
      </c>
    </row>
    <row r="100" spans="2:23" s="50" customFormat="1" ht="11.25" customHeight="1" x14ac:dyDescent="0.25">
      <c r="B100" s="62"/>
      <c r="C100" s="290"/>
      <c r="D100" s="64" t="s">
        <v>28</v>
      </c>
      <c r="E100" s="66"/>
      <c r="F100" s="59">
        <v>816.83</v>
      </c>
      <c r="G100" s="59">
        <v>1148.6500000000001</v>
      </c>
      <c r="H100" s="60"/>
      <c r="I100" s="59">
        <v>1523.4418196232386</v>
      </c>
      <c r="J100" s="59">
        <v>2378.6588284105428</v>
      </c>
      <c r="K100" s="65"/>
      <c r="L100" s="58">
        <v>0.10864838435214463</v>
      </c>
      <c r="M100" s="58">
        <v>9.8709074353226178E-2</v>
      </c>
      <c r="N100" s="56">
        <v>4.1798514220062977E-2</v>
      </c>
      <c r="O100" s="56">
        <v>7.1756879173039856E-2</v>
      </c>
      <c r="P100" s="56">
        <v>5.780603727647815E-2</v>
      </c>
      <c r="Q100" s="56">
        <v>4.1798514220062977E-2</v>
      </c>
      <c r="R100" s="55">
        <v>1.1946877117691712</v>
      </c>
      <c r="S100" s="55">
        <v>1.174135751800095</v>
      </c>
      <c r="T100" s="63">
        <v>1.099159216808584</v>
      </c>
      <c r="U100" s="55">
        <v>1.1450175086754815</v>
      </c>
      <c r="V100" s="55">
        <v>1.1219899903251749</v>
      </c>
      <c r="W100" s="55">
        <v>1.099159216808584</v>
      </c>
    </row>
    <row r="101" spans="2:23" s="50" customFormat="1" ht="11.25" customHeight="1" x14ac:dyDescent="0.25">
      <c r="B101" s="62"/>
      <c r="C101" s="290"/>
      <c r="D101" s="64" t="s">
        <v>27</v>
      </c>
      <c r="E101" s="66"/>
      <c r="F101" s="59">
        <v>823.95</v>
      </c>
      <c r="G101" s="59">
        <v>1158.5999999999999</v>
      </c>
      <c r="H101" s="60"/>
      <c r="I101" s="59">
        <v>1532.0718367369709</v>
      </c>
      <c r="J101" s="59">
        <v>2388.3799436140457</v>
      </c>
      <c r="K101" s="65"/>
      <c r="L101" s="58">
        <v>9.026891519637692E-2</v>
      </c>
      <c r="M101" s="58">
        <v>8.5613037837056316E-2</v>
      </c>
      <c r="N101" s="56">
        <v>3.5682900213421354E-2</v>
      </c>
      <c r="O101" s="56">
        <v>6.0889843995052706E-2</v>
      </c>
      <c r="P101" s="56">
        <v>4.9940521888978351E-2</v>
      </c>
      <c r="Q101" s="56">
        <v>3.5682900213421354E-2</v>
      </c>
      <c r="R101" s="55">
        <v>1.2051013553765271</v>
      </c>
      <c r="S101" s="55">
        <v>1.1843065181174333</v>
      </c>
      <c r="T101" s="63">
        <v>1.1016862557556393</v>
      </c>
      <c r="U101" s="55">
        <v>1.1515038218172833</v>
      </c>
      <c r="V101" s="55">
        <v>1.1265753448211018</v>
      </c>
      <c r="W101" s="55">
        <v>1.1016862557556393</v>
      </c>
    </row>
    <row r="102" spans="2:23" s="50" customFormat="1" ht="11.25" customHeight="1" x14ac:dyDescent="0.25">
      <c r="B102" s="62"/>
      <c r="C102" s="290" t="s">
        <v>33</v>
      </c>
      <c r="D102" s="67" t="s">
        <v>25</v>
      </c>
      <c r="E102" s="66"/>
      <c r="F102" s="59">
        <v>824.56</v>
      </c>
      <c r="G102" s="59">
        <v>1161.3699999999999</v>
      </c>
      <c r="H102" s="60"/>
      <c r="I102" s="59">
        <v>1535.4906605215206</v>
      </c>
      <c r="J102" s="59">
        <v>2397.7527344465238</v>
      </c>
      <c r="K102" s="65"/>
      <c r="L102" s="58">
        <v>7.309245398535702E-2</v>
      </c>
      <c r="M102" s="58">
        <v>7.538910508823804E-2</v>
      </c>
      <c r="N102" s="56">
        <v>3.2545740477925689E-2</v>
      </c>
      <c r="O102" s="56">
        <v>5.1922807510747182E-2</v>
      </c>
      <c r="P102" s="56">
        <v>4.613627743056159E-2</v>
      </c>
      <c r="Q102" s="56">
        <v>3.2545740477925689E-2</v>
      </c>
      <c r="R102" s="55">
        <v>1.2059935355170448</v>
      </c>
      <c r="S102" s="55">
        <v>1.1871379776851749</v>
      </c>
      <c r="T102" s="63">
        <v>1.1061239826870533</v>
      </c>
      <c r="U102" s="55">
        <v>1.1540734067150864</v>
      </c>
      <c r="V102" s="55">
        <v>1.1309963981347788</v>
      </c>
      <c r="W102" s="55">
        <v>1.1061239826870533</v>
      </c>
    </row>
    <row r="103" spans="2:23" s="50" customFormat="1" ht="11.25" customHeight="1" x14ac:dyDescent="0.25">
      <c r="B103" s="62"/>
      <c r="C103" s="290"/>
      <c r="D103" s="67" t="s">
        <v>24</v>
      </c>
      <c r="E103" s="66"/>
      <c r="F103" s="59">
        <v>823.02</v>
      </c>
      <c r="G103" s="59">
        <v>1160.1500000000001</v>
      </c>
      <c r="H103" s="60"/>
      <c r="I103" s="59">
        <v>1537.4312033543861</v>
      </c>
      <c r="J103" s="59">
        <v>2405.0759420669797</v>
      </c>
      <c r="K103" s="65"/>
      <c r="L103" s="58">
        <v>7.9156896768462826E-2</v>
      </c>
      <c r="M103" s="58">
        <v>7.6901638238189296E-2</v>
      </c>
      <c r="N103" s="56">
        <v>3.5522890828357134E-2</v>
      </c>
      <c r="O103" s="56">
        <v>5.540865353573099E-2</v>
      </c>
      <c r="P103" s="56">
        <v>4.8527066724792123E-2</v>
      </c>
      <c r="Q103" s="56">
        <v>3.5522890828357134E-2</v>
      </c>
      <c r="R103" s="55">
        <v>1.203741146309836</v>
      </c>
      <c r="S103" s="55">
        <v>1.1858909088502854</v>
      </c>
      <c r="T103" s="63">
        <v>1.1115684161908714</v>
      </c>
      <c r="U103" s="55">
        <v>1.1555319169721536</v>
      </c>
      <c r="V103" s="55">
        <v>1.134450683192008</v>
      </c>
      <c r="W103" s="55">
        <v>1.1115684161908714</v>
      </c>
    </row>
    <row r="104" spans="2:23" s="50" customFormat="1" ht="11.25" customHeight="1" x14ac:dyDescent="0.25">
      <c r="B104" s="62"/>
      <c r="C104" s="290"/>
      <c r="D104" s="67" t="s">
        <v>23</v>
      </c>
      <c r="E104" s="66"/>
      <c r="F104" s="59">
        <v>838.17</v>
      </c>
      <c r="G104" s="59">
        <v>1177.04</v>
      </c>
      <c r="H104" s="60"/>
      <c r="I104" s="59">
        <v>1554.3083590058595</v>
      </c>
      <c r="J104" s="59">
        <v>2424.9530756973272</v>
      </c>
      <c r="K104" s="65"/>
      <c r="L104" s="58">
        <v>9.5460902068929432E-2</v>
      </c>
      <c r="M104" s="58">
        <v>8.8672456690437107E-2</v>
      </c>
      <c r="N104" s="56">
        <v>4.2522667278778847E-2</v>
      </c>
      <c r="O104" s="56">
        <v>6.4398703024120429E-2</v>
      </c>
      <c r="P104" s="56">
        <v>5.4909255485541264E-2</v>
      </c>
      <c r="Q104" s="56">
        <v>4.2522667278778847E-2</v>
      </c>
      <c r="R104" s="55">
        <v>1.2258993907833531</v>
      </c>
      <c r="S104" s="55">
        <v>1.2031556569005211</v>
      </c>
      <c r="T104" s="63">
        <v>1.1197247939305539</v>
      </c>
      <c r="U104" s="55">
        <v>1.1682167720605858</v>
      </c>
      <c r="V104" s="55">
        <v>1.1438265317597944</v>
      </c>
      <c r="W104" s="55">
        <v>1.1197247939305539</v>
      </c>
    </row>
    <row r="105" spans="2:23" s="50" customFormat="1" ht="11.25" customHeight="1" x14ac:dyDescent="0.25">
      <c r="B105" s="62"/>
      <c r="C105" s="290"/>
      <c r="D105" s="67" t="s">
        <v>22</v>
      </c>
      <c r="E105" s="66"/>
      <c r="F105" s="59">
        <v>839.85</v>
      </c>
      <c r="G105" s="59">
        <v>1179.9000000000001</v>
      </c>
      <c r="H105" s="60"/>
      <c r="I105" s="59">
        <v>1553.74</v>
      </c>
      <c r="J105" s="59">
        <v>2422.8632043520147</v>
      </c>
      <c r="K105" s="65"/>
      <c r="L105" s="58">
        <v>9.9798334293646374E-2</v>
      </c>
      <c r="M105" s="58">
        <v>9.0430201931519072E-2</v>
      </c>
      <c r="N105" s="56">
        <v>4.6494224200790635E-2</v>
      </c>
      <c r="O105" s="56">
        <v>6.8301731872405735E-2</v>
      </c>
      <c r="P105" s="56">
        <v>5.7810797607935838E-2</v>
      </c>
      <c r="Q105" s="56">
        <v>4.6494224200790635E-2</v>
      </c>
      <c r="R105" s="55">
        <v>1.2283565426457628</v>
      </c>
      <c r="S105" s="55">
        <v>1.2060791133495252</v>
      </c>
      <c r="T105" s="63">
        <v>1.1204644150857896</v>
      </c>
      <c r="U105" s="55">
        <v>1.1677895939402665</v>
      </c>
      <c r="V105" s="55">
        <v>1.1428407599868518</v>
      </c>
      <c r="W105" s="55">
        <v>1.1204644150857896</v>
      </c>
    </row>
    <row r="106" spans="2:23" s="50" customFormat="1" ht="11.25" customHeight="1" x14ac:dyDescent="0.25">
      <c r="B106" s="62"/>
      <c r="C106" s="290"/>
      <c r="D106" s="67" t="s">
        <v>21</v>
      </c>
      <c r="E106" s="66"/>
      <c r="F106" s="59">
        <v>839.37</v>
      </c>
      <c r="G106" s="59">
        <v>1179.31</v>
      </c>
      <c r="H106" s="60"/>
      <c r="I106" s="59">
        <v>1545.4191485911601</v>
      </c>
      <c r="J106" s="59">
        <v>2407.6859612001999</v>
      </c>
      <c r="K106" s="65"/>
      <c r="L106" s="58">
        <v>9.5154219508376325E-2</v>
      </c>
      <c r="M106" s="58">
        <v>8.8255649782682744E-2</v>
      </c>
      <c r="N106" s="56">
        <v>4.6314208991424355E-2</v>
      </c>
      <c r="O106" s="56">
        <v>6.6366699129614126E-2</v>
      </c>
      <c r="P106" s="56">
        <v>5.7280881446934551E-2</v>
      </c>
      <c r="Q106" s="56">
        <v>4.6314208991424355E-2</v>
      </c>
      <c r="R106" s="55">
        <v>1.2276544992565028</v>
      </c>
      <c r="S106" s="55">
        <v>1.2054760226834718</v>
      </c>
      <c r="T106" s="63">
        <v>1.1167354917614765</v>
      </c>
      <c r="U106" s="55">
        <v>1.1615356494656657</v>
      </c>
      <c r="V106" s="55">
        <v>1.1356818035641494</v>
      </c>
      <c r="W106" s="55">
        <v>1.1167354917614765</v>
      </c>
    </row>
    <row r="107" spans="2:23" s="50" customFormat="1" ht="11.25" customHeight="1" x14ac:dyDescent="0.25">
      <c r="B107" s="62"/>
      <c r="C107" s="290"/>
      <c r="D107" s="67" t="s">
        <v>20</v>
      </c>
      <c r="E107" s="66"/>
      <c r="F107" s="59">
        <v>832.29</v>
      </c>
      <c r="G107" s="59">
        <v>1172.8900000000001</v>
      </c>
      <c r="H107" s="60"/>
      <c r="I107" s="59">
        <v>1540.01</v>
      </c>
      <c r="J107" s="59">
        <v>2403.8897789018679</v>
      </c>
      <c r="K107" s="65"/>
      <c r="L107" s="58">
        <v>6.3099541442603657E-2</v>
      </c>
      <c r="M107" s="58">
        <v>6.4859957328975426E-2</v>
      </c>
      <c r="N107" s="56">
        <v>4.0880262124202371E-2</v>
      </c>
      <c r="O107" s="56">
        <v>4.9535414694013458E-2</v>
      </c>
      <c r="P107" s="56">
        <v>4.6650606080216761E-2</v>
      </c>
      <c r="Q107" s="56">
        <v>4.0880262124202371E-2</v>
      </c>
      <c r="R107" s="55">
        <v>1.2172993592649186</v>
      </c>
      <c r="S107" s="55">
        <v>1.1989135784867571</v>
      </c>
      <c r="T107" s="63">
        <v>1.1160575057025104</v>
      </c>
      <c r="U107" s="55">
        <v>1.1574701382238661</v>
      </c>
      <c r="V107" s="55">
        <v>1.1338911816854227</v>
      </c>
      <c r="W107" s="55">
        <v>1.1160575057025104</v>
      </c>
    </row>
    <row r="108" spans="2:23" s="50" customFormat="1" ht="11.25" customHeight="1" x14ac:dyDescent="0.25">
      <c r="B108" s="62"/>
      <c r="C108" s="290"/>
      <c r="D108" s="67" t="s">
        <v>19</v>
      </c>
      <c r="E108" s="66"/>
      <c r="F108" s="59">
        <v>825.37</v>
      </c>
      <c r="G108" s="59">
        <v>1167.94</v>
      </c>
      <c r="H108" s="60"/>
      <c r="I108" s="59">
        <v>1533.92</v>
      </c>
      <c r="J108" s="59">
        <v>2399.6050869540218</v>
      </c>
      <c r="K108" s="65"/>
      <c r="L108" s="58">
        <v>3.3547046006661807E-2</v>
      </c>
      <c r="M108" s="58">
        <v>4.2682545775936775E-2</v>
      </c>
      <c r="N108" s="56">
        <v>3.4726191837191722E-2</v>
      </c>
      <c r="O108" s="56">
        <v>3.304331990855669E-2</v>
      </c>
      <c r="P108" s="56">
        <v>3.5291910675930849E-2</v>
      </c>
      <c r="Q108" s="56">
        <v>3.4726191837191722E-2</v>
      </c>
      <c r="R108" s="55">
        <v>1.2071782337364212</v>
      </c>
      <c r="S108" s="55">
        <v>1.1938537500173272</v>
      </c>
      <c r="T108" s="63">
        <v>1.1156876951248822</v>
      </c>
      <c r="U108" s="55">
        <v>1.1528928996723093</v>
      </c>
      <c r="V108" s="55">
        <v>1.1318701346064171</v>
      </c>
      <c r="W108" s="55">
        <v>1.1156876951248822</v>
      </c>
    </row>
    <row r="109" spans="2:23" s="50" customFormat="1" ht="11.25" customHeight="1" x14ac:dyDescent="0.25">
      <c r="B109" s="62"/>
      <c r="C109" s="290"/>
      <c r="D109" s="64" t="s">
        <v>31</v>
      </c>
      <c r="E109" s="62"/>
      <c r="F109" s="59">
        <v>834.42</v>
      </c>
      <c r="G109" s="59">
        <v>1179.1400000000001</v>
      </c>
      <c r="H109" s="60"/>
      <c r="I109" s="59">
        <v>1545.4861723585955</v>
      </c>
      <c r="J109" s="59">
        <v>2415.3191916151482</v>
      </c>
      <c r="K109" s="65"/>
      <c r="L109" s="58">
        <v>4.2686127008722208E-2</v>
      </c>
      <c r="M109" s="58">
        <v>4.773329068258958E-2</v>
      </c>
      <c r="N109" s="56">
        <v>3.4565297922662719E-2</v>
      </c>
      <c r="O109" s="56">
        <v>3.7404665101959278E-2</v>
      </c>
      <c r="P109" s="56">
        <v>3.7219527102003047E-2</v>
      </c>
      <c r="Q109" s="56">
        <v>3.4565297922662719E-2</v>
      </c>
      <c r="R109" s="55">
        <v>1.2204146768047597</v>
      </c>
      <c r="S109" s="55">
        <v>1.2053022507966431</v>
      </c>
      <c r="T109" s="63">
        <v>1.1188619025827791</v>
      </c>
      <c r="U109" s="55">
        <v>1.161586024469307</v>
      </c>
      <c r="V109" s="55">
        <v>1.1392823233264309</v>
      </c>
      <c r="W109" s="55">
        <v>1.1188619025827791</v>
      </c>
    </row>
    <row r="110" spans="2:23" s="50" customFormat="1" ht="11.25" customHeight="1" x14ac:dyDescent="0.25">
      <c r="B110" s="62"/>
      <c r="C110" s="290"/>
      <c r="D110" s="64" t="s">
        <v>30</v>
      </c>
      <c r="E110" s="62"/>
      <c r="F110" s="59">
        <v>840.08</v>
      </c>
      <c r="G110" s="59">
        <v>1186.68</v>
      </c>
      <c r="H110" s="60"/>
      <c r="I110" s="59">
        <v>1555.008276650964</v>
      </c>
      <c r="J110" s="59">
        <v>2430.4983810347912</v>
      </c>
      <c r="K110" s="65"/>
      <c r="L110" s="58">
        <v>2.6365302382406863E-2</v>
      </c>
      <c r="M110" s="58">
        <v>3.6573754596832764E-2</v>
      </c>
      <c r="N110" s="56">
        <v>3.3902953386985457E-2</v>
      </c>
      <c r="O110" s="56">
        <v>2.9915850466993188E-2</v>
      </c>
      <c r="P110" s="56">
        <v>3.4397663434513781E-2</v>
      </c>
      <c r="Q110" s="56">
        <v>3.3902953386985457E-2</v>
      </c>
      <c r="R110" s="55">
        <v>1.22869293843645</v>
      </c>
      <c r="S110" s="55">
        <v>1.2130095450712894</v>
      </c>
      <c r="T110" s="63">
        <v>1.1230736341612044</v>
      </c>
      <c r="U110" s="55">
        <v>1.1687428295364624</v>
      </c>
      <c r="V110" s="55">
        <v>1.1464421977845387</v>
      </c>
      <c r="W110" s="55">
        <v>1.1230736341612044</v>
      </c>
    </row>
    <row r="111" spans="2:23" s="50" customFormat="1" ht="11.25" customHeight="1" x14ac:dyDescent="0.25">
      <c r="B111" s="62"/>
      <c r="C111" s="290"/>
      <c r="D111" s="64" t="s">
        <v>29</v>
      </c>
      <c r="F111" s="59">
        <v>838.55</v>
      </c>
      <c r="G111" s="59">
        <v>1186.55</v>
      </c>
      <c r="H111" s="60"/>
      <c r="I111" s="59">
        <v>1561.17</v>
      </c>
      <c r="J111" s="59">
        <v>2444.6826033820385</v>
      </c>
      <c r="K111" s="65"/>
      <c r="L111" s="58">
        <v>2.2210573793473243E-2</v>
      </c>
      <c r="M111" s="58">
        <v>3.363416206421932E-2</v>
      </c>
      <c r="N111" s="56">
        <v>3.3591147744594263E-2</v>
      </c>
      <c r="O111" s="56">
        <v>2.9408467792452875E-2</v>
      </c>
      <c r="P111" s="56">
        <v>3.5273749315638314E-2</v>
      </c>
      <c r="Q111" s="56">
        <v>3.3591147744594263E-2</v>
      </c>
      <c r="R111" s="55">
        <v>1.2264551751331838</v>
      </c>
      <c r="S111" s="55">
        <v>1.2128766606872436</v>
      </c>
      <c r="T111" s="63">
        <v>1.1284153425045731</v>
      </c>
      <c r="U111" s="55">
        <v>1.1733739752929873</v>
      </c>
      <c r="V111" s="55">
        <v>1.1531327560537936</v>
      </c>
      <c r="W111" s="55">
        <v>1.1284153425045731</v>
      </c>
    </row>
    <row r="112" spans="2:23" s="50" customFormat="1" ht="12" customHeight="1" x14ac:dyDescent="0.25">
      <c r="B112" s="62"/>
      <c r="C112" s="290"/>
      <c r="D112" s="64" t="s">
        <v>28</v>
      </c>
      <c r="F112" s="59">
        <v>854.77</v>
      </c>
      <c r="G112" s="59">
        <v>1202.8499999999999</v>
      </c>
      <c r="H112" s="60"/>
      <c r="I112" s="59">
        <v>1588.08</v>
      </c>
      <c r="J112" s="59">
        <v>2480.7714157707164</v>
      </c>
      <c r="K112" s="44"/>
      <c r="L112" s="58">
        <v>4.6447853286485374E-2</v>
      </c>
      <c r="M112" s="58">
        <v>4.7185826840203449E-2</v>
      </c>
      <c r="N112" s="56">
        <v>3.6186915887850502E-2</v>
      </c>
      <c r="O112" s="56">
        <v>4.2429044249781001E-2</v>
      </c>
      <c r="P112" s="56">
        <v>4.2928639509183686E-2</v>
      </c>
      <c r="Q112" s="56">
        <v>3.6186915887850502E-2</v>
      </c>
      <c r="R112" s="55">
        <v>1.2501783913285929</v>
      </c>
      <c r="S112" s="55">
        <v>1.2295383180714266</v>
      </c>
      <c r="T112" s="63">
        <v>1.1389343989345917</v>
      </c>
      <c r="U112" s="55">
        <v>1.1935995072178476</v>
      </c>
      <c r="V112" s="55">
        <v>1.170155494152757</v>
      </c>
      <c r="W112" s="55">
        <v>1.1389343989345917</v>
      </c>
    </row>
    <row r="113" spans="2:25" s="50" customFormat="1" ht="11.25" customHeight="1" x14ac:dyDescent="0.25">
      <c r="B113" s="62"/>
      <c r="C113" s="291"/>
      <c r="D113" s="64" t="s">
        <v>27</v>
      </c>
      <c r="F113" s="59">
        <v>868.03</v>
      </c>
      <c r="G113" s="59">
        <v>1216.68</v>
      </c>
      <c r="H113" s="60"/>
      <c r="I113" s="59">
        <v>1611.58</v>
      </c>
      <c r="J113" s="59">
        <v>2513.3542406237466</v>
      </c>
      <c r="K113" s="44"/>
      <c r="L113" s="58">
        <v>5.3498391892711883E-2</v>
      </c>
      <c r="M113" s="58">
        <v>5.0129466597617967E-2</v>
      </c>
      <c r="N113" s="56">
        <v>3.9740409898737505E-2</v>
      </c>
      <c r="O113" s="56">
        <v>5.1895845453543865E-2</v>
      </c>
      <c r="P113" s="56">
        <v>5.2325969887601964E-2</v>
      </c>
      <c r="Q113" s="56">
        <v>3.9740409898737505E-2</v>
      </c>
      <c r="R113" s="55">
        <v>1.2695723399568988</v>
      </c>
      <c r="S113" s="55">
        <v>1.2436751721587425</v>
      </c>
      <c r="T113" s="63">
        <v>1.1454677191391736</v>
      </c>
      <c r="U113" s="55">
        <v>1.2112620861934782</v>
      </c>
      <c r="V113" s="55">
        <v>1.1855244923903254</v>
      </c>
      <c r="W113" s="55">
        <v>1.1454677191391736</v>
      </c>
    </row>
    <row r="114" spans="2:25" s="50" customFormat="1" ht="11.25" customHeight="1" x14ac:dyDescent="0.25">
      <c r="B114" s="62"/>
      <c r="C114" s="290" t="s">
        <v>32</v>
      </c>
      <c r="D114" s="61" t="s">
        <v>25</v>
      </c>
      <c r="F114" s="59">
        <v>868.31</v>
      </c>
      <c r="G114" s="59">
        <v>1227.42</v>
      </c>
      <c r="H114" s="60"/>
      <c r="I114" s="59">
        <v>1622.6564686890456</v>
      </c>
      <c r="J114" s="59">
        <v>2543.8547286551848</v>
      </c>
      <c r="K114" s="44"/>
      <c r="L114" s="58">
        <v>5.3058600950810053E-2</v>
      </c>
      <c r="M114" s="58">
        <v>5.6872486804377731E-2</v>
      </c>
      <c r="N114" s="56">
        <v>4.4828098590241172E-2</v>
      </c>
      <c r="O114" s="57">
        <v>5.6767397164056765E-2</v>
      </c>
      <c r="P114" s="57">
        <v>6.0932886076923154E-2</v>
      </c>
      <c r="Q114" s="56">
        <v>4.4828098590241172E-2</v>
      </c>
      <c r="R114" s="55">
        <v>1.2699818652673005</v>
      </c>
      <c r="S114" s="55">
        <v>1.2546534666560507</v>
      </c>
      <c r="T114" s="55">
        <v>1.1557094176359788</v>
      </c>
      <c r="U114" s="55">
        <v>1.2195871501505575</v>
      </c>
      <c r="V114" s="55">
        <v>1.1999112728157357</v>
      </c>
      <c r="W114" s="55">
        <v>1.1557094176359788</v>
      </c>
    </row>
    <row r="115" spans="2:25" s="50" customFormat="1" ht="11.25" customHeight="1" x14ac:dyDescent="0.25">
      <c r="B115" s="62"/>
      <c r="C115" s="290"/>
      <c r="D115" s="61" t="s">
        <v>24</v>
      </c>
      <c r="F115" s="59">
        <v>869.64</v>
      </c>
      <c r="G115" s="59">
        <v>1234.3800000000001</v>
      </c>
      <c r="H115" s="60"/>
      <c r="I115" s="59">
        <v>1625.8</v>
      </c>
      <c r="J115" s="59">
        <v>2554.312474718572</v>
      </c>
      <c r="K115" s="44"/>
      <c r="L115" s="58">
        <v>5.664503900269735E-2</v>
      </c>
      <c r="M115" s="58">
        <v>6.3983105632892334E-2</v>
      </c>
      <c r="N115" s="56">
        <v>4.2344373798610224E-2</v>
      </c>
      <c r="O115" s="57">
        <v>5.7478212002468609E-2</v>
      </c>
      <c r="P115" s="57">
        <v>6.2050652971620934E-2</v>
      </c>
      <c r="Q115" s="56">
        <v>4.2344373798610224E-2</v>
      </c>
      <c r="R115" s="55">
        <v>1.2719271104917083</v>
      </c>
      <c r="S115" s="55">
        <v>1.2617678921403397</v>
      </c>
      <c r="T115" s="55">
        <v>1.1586370847087868</v>
      </c>
      <c r="U115" s="55">
        <v>1.221949825471498</v>
      </c>
      <c r="V115" s="55">
        <v>1.2048440888481735</v>
      </c>
      <c r="W115" s="55">
        <v>1.1586370847087868</v>
      </c>
    </row>
    <row r="116" spans="2:25" s="50" customFormat="1" ht="11.25" customHeight="1" x14ac:dyDescent="0.25">
      <c r="B116" s="62"/>
      <c r="C116" s="290"/>
      <c r="D116" s="61" t="s">
        <v>23</v>
      </c>
      <c r="F116" s="59">
        <v>874.87</v>
      </c>
      <c r="G116" s="59">
        <v>1242.83</v>
      </c>
      <c r="H116" s="60"/>
      <c r="I116" s="59">
        <v>1632.81</v>
      </c>
      <c r="J116" s="59">
        <v>2565.4458559067334</v>
      </c>
      <c r="K116" s="44"/>
      <c r="L116" s="58">
        <v>4.3785866828925046E-2</v>
      </c>
      <c r="M116" s="58">
        <v>5.5894447087609489E-2</v>
      </c>
      <c r="N116" s="56">
        <v>3.7586466303370702E-2</v>
      </c>
      <c r="O116" s="57">
        <v>5.0505834662273985E-2</v>
      </c>
      <c r="P116" s="57">
        <v>5.7936288177042661E-2</v>
      </c>
      <c r="Q116" s="56">
        <v>3.7586466303370702E-2</v>
      </c>
      <c r="R116" s="55">
        <v>1.2795764582538531</v>
      </c>
      <c r="S116" s="55">
        <v>1.2704053771033055</v>
      </c>
      <c r="T116" s="55">
        <v>1.1618112921666732</v>
      </c>
      <c r="U116" s="55">
        <v>1.2272185351999734</v>
      </c>
      <c r="V116" s="55">
        <v>1.2100955953283772</v>
      </c>
      <c r="W116" s="55">
        <v>1.1618112921666732</v>
      </c>
    </row>
    <row r="117" spans="2:25" s="50" customFormat="1" ht="11.25" customHeight="1" x14ac:dyDescent="0.25">
      <c r="B117" s="62"/>
      <c r="C117" s="290"/>
      <c r="D117" s="61" t="s">
        <v>22</v>
      </c>
      <c r="F117" s="59">
        <v>857.08</v>
      </c>
      <c r="G117" s="59">
        <v>1224.98</v>
      </c>
      <c r="H117" s="60"/>
      <c r="I117" s="59">
        <v>1608.5775905124387</v>
      </c>
      <c r="J117" s="59">
        <v>2535.348780870956</v>
      </c>
      <c r="K117" s="44"/>
      <c r="L117" s="58">
        <v>2.0515568256236349E-2</v>
      </c>
      <c r="M117" s="58">
        <v>3.8206627680311911E-2</v>
      </c>
      <c r="N117" s="56">
        <v>3.4967086565084404E-2</v>
      </c>
      <c r="O117" s="57">
        <v>3.5293929816081704E-2</v>
      </c>
      <c r="P117" s="57">
        <v>4.6426713780989282E-2</v>
      </c>
      <c r="Q117" s="56">
        <v>3.4967086565084404E-2</v>
      </c>
      <c r="R117" s="55">
        <v>1.2535569751394064</v>
      </c>
      <c r="S117" s="55">
        <v>1.2521593289862711</v>
      </c>
      <c r="T117" s="55">
        <v>1.159643791281191</v>
      </c>
      <c r="U117" s="55">
        <v>1.2090054779087449</v>
      </c>
      <c r="V117" s="55">
        <v>1.1958991008480095</v>
      </c>
      <c r="W117" s="55">
        <v>1.159643791281191</v>
      </c>
    </row>
    <row r="118" spans="2:25" s="50" customFormat="1" ht="11.25" customHeight="1" x14ac:dyDescent="0.25">
      <c r="B118" s="62"/>
      <c r="C118" s="290"/>
      <c r="D118" s="61" t="s">
        <v>21</v>
      </c>
      <c r="F118" s="59">
        <v>851.87</v>
      </c>
      <c r="G118" s="59">
        <v>1220.29</v>
      </c>
      <c r="H118" s="60"/>
      <c r="I118" s="59">
        <v>1593.2628772819701</v>
      </c>
      <c r="J118" s="59">
        <v>2511.5119977430127</v>
      </c>
      <c r="K118" s="44"/>
      <c r="L118" s="58">
        <v>1.4892121472056319E-2</v>
      </c>
      <c r="M118" s="58">
        <v>3.4749132967582863E-2</v>
      </c>
      <c r="N118" s="56">
        <v>3.5102243563208901E-2</v>
      </c>
      <c r="O118" s="57">
        <v>3.0958415866935152E-2</v>
      </c>
      <c r="P118" s="57">
        <v>4.3122748654088161E-2</v>
      </c>
      <c r="Q118" s="56">
        <v>3.5102243563208901E-2</v>
      </c>
      <c r="R118" s="55">
        <v>1.2459368791851473</v>
      </c>
      <c r="S118" s="55">
        <v>1.2473652692849326</v>
      </c>
      <c r="T118" s="55">
        <v>1.1559354129889676</v>
      </c>
      <c r="U118" s="55">
        <v>1.1974949531460943</v>
      </c>
      <c r="V118" s="55">
        <v>1.1846555245302677</v>
      </c>
      <c r="W118" s="55">
        <v>1.1559354129889676</v>
      </c>
    </row>
    <row r="119" spans="2:25" s="50" customFormat="1" ht="11.25" customHeight="1" x14ac:dyDescent="0.25">
      <c r="B119" s="62"/>
      <c r="C119" s="290"/>
      <c r="D119" s="61" t="s">
        <v>20</v>
      </c>
      <c r="F119" s="59">
        <v>853.6</v>
      </c>
      <c r="G119" s="59">
        <v>1225.1600000000001</v>
      </c>
      <c r="H119" s="60"/>
      <c r="I119" s="59">
        <v>1596.395962339757</v>
      </c>
      <c r="J119" s="59">
        <v>2518.5347941794162</v>
      </c>
      <c r="K119" s="44"/>
      <c r="L119" s="58">
        <v>2.5604056278460741E-2</v>
      </c>
      <c r="M119" s="58">
        <v>4.4565133985284167E-2</v>
      </c>
      <c r="N119" s="56">
        <v>3.7525887063362351E-2</v>
      </c>
      <c r="O119" s="57">
        <v>3.6614023506183146E-2</v>
      </c>
      <c r="P119" s="57">
        <v>4.76914608497232E-2</v>
      </c>
      <c r="Q119" s="56">
        <v>3.7525887063362351E-2</v>
      </c>
      <c r="R119" s="55">
        <v>1.2484671605672717</v>
      </c>
      <c r="S119" s="55">
        <v>1.2523433227487959</v>
      </c>
      <c r="T119" s="55">
        <v>1.1579385536177207</v>
      </c>
      <c r="U119" s="55">
        <v>1.1998497770724998</v>
      </c>
      <c r="V119" s="55">
        <v>1.1879681085846194</v>
      </c>
      <c r="W119" s="55">
        <v>1.1579385536177207</v>
      </c>
    </row>
    <row r="120" spans="2:25" s="50" customFormat="1" ht="11.25" customHeight="1" x14ac:dyDescent="0.25">
      <c r="B120" s="62"/>
      <c r="C120" s="290"/>
      <c r="D120" s="61" t="s">
        <v>19</v>
      </c>
      <c r="F120" s="59">
        <v>860.05610761176285</v>
      </c>
      <c r="G120" s="59">
        <v>1231.9100000000001</v>
      </c>
      <c r="H120" s="60"/>
      <c r="I120" s="59">
        <v>1603.6733999927687</v>
      </c>
      <c r="J120" s="59">
        <v>2526.3768407670368</v>
      </c>
      <c r="K120" s="44"/>
      <c r="L120" s="58">
        <v>4.2024919262588778E-2</v>
      </c>
      <c r="M120" s="58">
        <v>5.4771649228556374E-2</v>
      </c>
      <c r="N120" s="56">
        <v>4.0724065224806649E-2</v>
      </c>
      <c r="O120" s="57">
        <v>4.547394909302227E-2</v>
      </c>
      <c r="P120" s="57">
        <v>5.2830257154494964E-2</v>
      </c>
      <c r="Q120" s="56">
        <v>4.0724065224806649E-2</v>
      </c>
      <c r="R120" s="55">
        <v>1.2579098015447487</v>
      </c>
      <c r="S120" s="55">
        <v>1.2592430888434727</v>
      </c>
      <c r="T120" s="55">
        <v>1.1611230335916622</v>
      </c>
      <c r="U120" s="55">
        <v>1.2053194927017146</v>
      </c>
      <c r="V120" s="55">
        <v>1.1916671248831667</v>
      </c>
      <c r="W120" s="55">
        <v>1.1611230335916622</v>
      </c>
    </row>
    <row r="121" spans="2:25" s="50" customFormat="1" ht="11.25" customHeight="1" x14ac:dyDescent="0.25">
      <c r="B121" s="62"/>
      <c r="C121" s="290"/>
      <c r="D121" s="61" t="s">
        <v>31</v>
      </c>
      <c r="F121" s="59">
        <v>868.25</v>
      </c>
      <c r="G121" s="59">
        <v>1242.6099999999999</v>
      </c>
      <c r="H121" s="60"/>
      <c r="I121" s="59">
        <v>1614.6528923446667</v>
      </c>
      <c r="J121" s="59">
        <v>2542.1269996671404</v>
      </c>
      <c r="K121" s="44"/>
      <c r="L121" s="58">
        <v>4.0543131756189954E-2</v>
      </c>
      <c r="M121" s="58">
        <v>5.382736570721014E-2</v>
      </c>
      <c r="N121" s="56">
        <v>4.1499109421766711E-2</v>
      </c>
      <c r="O121" s="57">
        <v>4.475402059438327E-2</v>
      </c>
      <c r="P121" s="57">
        <v>5.250146998881533E-2</v>
      </c>
      <c r="Q121" s="56">
        <v>4.1499109421766711E-2</v>
      </c>
      <c r="R121" s="55">
        <v>1.2698941098436429</v>
      </c>
      <c r="S121" s="55">
        <v>1.2701804958379974</v>
      </c>
      <c r="T121" s="55">
        <v>1.165293675105908</v>
      </c>
      <c r="U121" s="55">
        <v>1.2135716693305543</v>
      </c>
      <c r="V121" s="55">
        <v>1.1990963200333413</v>
      </c>
      <c r="W121" s="55">
        <v>1.165293675105908</v>
      </c>
    </row>
    <row r="122" spans="2:25" s="50" customFormat="1" ht="11.25" customHeight="1" x14ac:dyDescent="0.25">
      <c r="B122" s="62"/>
      <c r="C122" s="290"/>
      <c r="D122" s="61" t="s">
        <v>30</v>
      </c>
      <c r="F122" s="59">
        <v>881.39</v>
      </c>
      <c r="G122" s="59">
        <v>1257.07</v>
      </c>
      <c r="H122" s="60"/>
      <c r="I122" s="59">
        <v>1631.4484130134774</v>
      </c>
      <c r="J122" s="59">
        <v>2563.4535324841827</v>
      </c>
      <c r="K122" s="44"/>
      <c r="L122" s="58">
        <v>4.9173888201123672E-2</v>
      </c>
      <c r="M122" s="58">
        <v>5.9316749250008405E-2</v>
      </c>
      <c r="N122" s="56">
        <v>4.2175837845739306E-2</v>
      </c>
      <c r="O122" s="57">
        <v>4.9157382317696285E-2</v>
      </c>
      <c r="P122" s="57">
        <v>5.4702834812333956E-2</v>
      </c>
      <c r="Q122" s="56">
        <v>4.2175837845739306E-2</v>
      </c>
      <c r="R122" s="55">
        <v>1.2891125476246341</v>
      </c>
      <c r="S122" s="55">
        <v>1.2849613280941499</v>
      </c>
      <c r="T122" s="55">
        <v>1.1704402056444125</v>
      </c>
      <c r="U122" s="55">
        <v>1.2261951676390523</v>
      </c>
      <c r="V122" s="55">
        <v>1.2091558359518355</v>
      </c>
      <c r="W122" s="55">
        <v>1.1704402056444125</v>
      </c>
    </row>
    <row r="123" spans="2:25" s="50" customFormat="1" ht="11.25" customHeight="1" x14ac:dyDescent="0.25">
      <c r="B123" s="62"/>
      <c r="C123" s="290"/>
      <c r="D123" s="61" t="s">
        <v>29</v>
      </c>
      <c r="F123" s="59">
        <v>887.26</v>
      </c>
      <c r="G123" s="59">
        <v>1264.92</v>
      </c>
      <c r="H123" s="60"/>
      <c r="I123" s="59">
        <v>1645.7372083486489</v>
      </c>
      <c r="J123" s="59">
        <v>2586.1640998903599</v>
      </c>
      <c r="K123" s="44"/>
      <c r="L123" s="58">
        <v>5.808836682368379E-2</v>
      </c>
      <c r="M123" s="58">
        <v>6.6048628376385476E-2</v>
      </c>
      <c r="N123" s="56">
        <v>4.2977569004442495E-2</v>
      </c>
      <c r="O123" s="57">
        <v>5.4169122099866573E-2</v>
      </c>
      <c r="P123" s="57">
        <v>5.7873155522353725E-2</v>
      </c>
      <c r="Q123" s="56">
        <v>4.2977569004442495E-2</v>
      </c>
      <c r="R123" s="55">
        <v>1.2976979532391255</v>
      </c>
      <c r="S123" s="55">
        <v>1.2929855005153668</v>
      </c>
      <c r="T123" s="55">
        <v>1.1769118907527352</v>
      </c>
      <c r="U123" s="55">
        <v>1.236934613429439</v>
      </c>
      <c r="V123" s="55">
        <v>1.2198681873828152</v>
      </c>
      <c r="W123" s="55">
        <v>1.1769118907527352</v>
      </c>
    </row>
    <row r="124" spans="2:25" s="50" customFormat="1" ht="11.25" customHeight="1" x14ac:dyDescent="0.25">
      <c r="B124" s="62"/>
      <c r="C124" s="290"/>
      <c r="D124" s="61" t="s">
        <v>28</v>
      </c>
      <c r="F124" s="59">
        <v>895.84</v>
      </c>
      <c r="G124" s="59">
        <v>1272.9100000000001</v>
      </c>
      <c r="H124" s="60"/>
      <c r="I124" s="59">
        <v>1666.6852211129021</v>
      </c>
      <c r="J124" s="59">
        <v>2616.6772784354707</v>
      </c>
      <c r="K124" s="44"/>
      <c r="L124" s="58">
        <v>4.8048012915755223E-2</v>
      </c>
      <c r="M124" s="58">
        <v>5.8245001454878098E-2</v>
      </c>
      <c r="N124" s="56">
        <v>4.1678692546350815E-2</v>
      </c>
      <c r="O124" s="57">
        <v>4.9497015964499402E-2</v>
      </c>
      <c r="P124" s="57">
        <v>5.4783710341378411E-2</v>
      </c>
      <c r="Q124" s="56">
        <v>4.1678692546350815E-2</v>
      </c>
      <c r="R124" s="55">
        <v>1.3102469788221471</v>
      </c>
      <c r="S124" s="55">
        <v>1.3011527791963251</v>
      </c>
      <c r="T124" s="55">
        <v>1.1864036955782495</v>
      </c>
      <c r="U124" s="55">
        <v>1.252679121081828</v>
      </c>
      <c r="V124" s="55">
        <v>1.2342609537987941</v>
      </c>
      <c r="W124" s="55">
        <v>1.1864036955782495</v>
      </c>
    </row>
    <row r="125" spans="2:25" s="50" customFormat="1" ht="11.25" customHeight="1" x14ac:dyDescent="0.25">
      <c r="B125" s="62"/>
      <c r="C125" s="291"/>
      <c r="D125" s="61" t="s">
        <v>27</v>
      </c>
      <c r="F125" s="59">
        <v>914.89</v>
      </c>
      <c r="G125" s="59">
        <v>1291.93</v>
      </c>
      <c r="H125" s="60"/>
      <c r="I125" s="59">
        <v>1687.017479317813</v>
      </c>
      <c r="J125" s="59">
        <v>2636.8481740585376</v>
      </c>
      <c r="K125" s="44"/>
      <c r="L125" s="58">
        <v>5.3984309298065858E-2</v>
      </c>
      <c r="M125" s="58">
        <v>6.1848637275207841E-2</v>
      </c>
      <c r="N125" s="56">
        <v>4.0813215195322439E-2</v>
      </c>
      <c r="O125" s="57">
        <v>4.6809639805540648E-2</v>
      </c>
      <c r="P125" s="57">
        <v>4.9135108548862272E-2</v>
      </c>
      <c r="Q125" s="56">
        <v>4.0813215195322439E-2</v>
      </c>
      <c r="R125" s="55">
        <v>1.3381093258334011</v>
      </c>
      <c r="S125" s="55">
        <v>1.3205947867697703</v>
      </c>
      <c r="T125" s="55">
        <v>1.1922179396596957</v>
      </c>
      <c r="U125" s="55">
        <v>1.2679608281583026</v>
      </c>
      <c r="V125" s="55">
        <v>1.2437753670112588</v>
      </c>
      <c r="W125" s="55">
        <v>1.1922179396596957</v>
      </c>
    </row>
    <row r="126" spans="2:25" s="50" customFormat="1" ht="11.25" customHeight="1" x14ac:dyDescent="0.25">
      <c r="B126" s="62"/>
      <c r="C126" s="296" t="s">
        <v>26</v>
      </c>
      <c r="D126" s="61" t="s">
        <v>25</v>
      </c>
      <c r="F126" s="59">
        <v>897.3</v>
      </c>
      <c r="G126" s="59">
        <v>1265.8499999999999</v>
      </c>
      <c r="H126" s="60"/>
      <c r="I126" s="59">
        <v>1667.9036807174325</v>
      </c>
      <c r="J126" s="59">
        <v>2601.64</v>
      </c>
      <c r="K126" s="44"/>
      <c r="L126" s="58">
        <v>3.3386693692344815E-2</v>
      </c>
      <c r="M126" s="58">
        <v>3.1309576184191057E-2</v>
      </c>
      <c r="N126" s="56">
        <v>3.065641527042362E-2</v>
      </c>
      <c r="O126" s="57">
        <v>2.7884652667697685E-2</v>
      </c>
      <c r="P126" s="57">
        <v>2.2715633362980325E-2</v>
      </c>
      <c r="Q126" s="56">
        <v>3.065641527042362E-2</v>
      </c>
      <c r="R126" s="55">
        <v>1.3123823607978127</v>
      </c>
      <c r="S126" s="55">
        <v>1.2939361349550778</v>
      </c>
      <c r="T126" s="55">
        <v>1.1911393254749667</v>
      </c>
      <c r="U126" s="55">
        <v>1.2535949142304932</v>
      </c>
      <c r="V126" s="55">
        <v>1.2271680173571251</v>
      </c>
      <c r="W126" s="55">
        <v>1.1911393254749667</v>
      </c>
      <c r="Y126" s="53"/>
    </row>
    <row r="127" spans="2:25" s="50" customFormat="1" ht="11.25" customHeight="1" x14ac:dyDescent="0.25">
      <c r="B127" s="62"/>
      <c r="C127" s="296"/>
      <c r="D127" s="61" t="s">
        <v>24</v>
      </c>
      <c r="F127" s="59">
        <v>887.58</v>
      </c>
      <c r="G127" s="59">
        <v>1256.67</v>
      </c>
      <c r="H127" s="60"/>
      <c r="I127" s="59">
        <v>1661.54</v>
      </c>
      <c r="J127" s="59">
        <v>2598.33</v>
      </c>
      <c r="K127" s="44"/>
      <c r="L127" s="58">
        <v>2.0629225886573899E-2</v>
      </c>
      <c r="M127" s="58">
        <v>1.8057648374082413E-2</v>
      </c>
      <c r="N127" s="56">
        <v>3.0002659810266952E-2</v>
      </c>
      <c r="O127" s="57">
        <v>2.1983023742157659E-2</v>
      </c>
      <c r="P127" s="57">
        <v>1.7232631370317275E-2</v>
      </c>
      <c r="Q127" s="56">
        <v>3.0002659810266952E-2</v>
      </c>
      <c r="R127" s="55">
        <v>1.2981659821652989</v>
      </c>
      <c r="S127" s="55">
        <v>1.2845524530663173</v>
      </c>
      <c r="T127" s="55">
        <v>1.193399279004864</v>
      </c>
      <c r="U127" s="55">
        <v>1.2488119774965634</v>
      </c>
      <c r="V127" s="55">
        <v>1.2256067228899998</v>
      </c>
      <c r="W127" s="55">
        <v>1.193399279004864</v>
      </c>
      <c r="Y127" s="53"/>
    </row>
    <row r="128" spans="2:25" s="50" customFormat="1" ht="11.25" customHeight="1" x14ac:dyDescent="0.25">
      <c r="B128" s="62"/>
      <c r="C128" s="296"/>
      <c r="D128" s="61" t="s">
        <v>23</v>
      </c>
      <c r="F128" s="59">
        <v>903.7</v>
      </c>
      <c r="G128" s="59">
        <v>1271.0999999999999</v>
      </c>
      <c r="H128" s="60"/>
      <c r="I128" s="59">
        <v>1679.32</v>
      </c>
      <c r="J128" s="59">
        <v>2615.15</v>
      </c>
      <c r="K128" s="44"/>
      <c r="L128" s="58">
        <v>3.295346737229532E-2</v>
      </c>
      <c r="M128" s="58">
        <v>2.2746473773565201E-2</v>
      </c>
      <c r="N128" s="56">
        <v>3.1370745983607229E-2</v>
      </c>
      <c r="O128" s="57">
        <v>2.8484636914276606E-2</v>
      </c>
      <c r="P128" s="57">
        <v>1.9374466227313647E-2</v>
      </c>
      <c r="Q128" s="56">
        <v>3.1370745983607229E-2</v>
      </c>
      <c r="R128" s="55">
        <v>1.3217429393212787</v>
      </c>
      <c r="S128" s="55">
        <v>1.2993026196953821</v>
      </c>
      <c r="T128" s="55">
        <v>1.1982581790941205</v>
      </c>
      <c r="U128" s="55">
        <v>1.2621754095896149</v>
      </c>
      <c r="V128" s="55">
        <v>1.2335405515718878</v>
      </c>
      <c r="W128" s="55">
        <v>1.1982581790941205</v>
      </c>
      <c r="Y128" s="53"/>
    </row>
    <row r="129" spans="2:25" s="50" customFormat="1" ht="11.25" customHeight="1" x14ac:dyDescent="0.25">
      <c r="B129" s="62"/>
      <c r="C129" s="296"/>
      <c r="D129" s="61" t="s">
        <v>22</v>
      </c>
      <c r="F129" s="59">
        <v>907.22</v>
      </c>
      <c r="G129" s="59">
        <v>1273.0899999999999</v>
      </c>
      <c r="H129" s="60"/>
      <c r="I129" s="59">
        <v>1676.92</v>
      </c>
      <c r="J129" s="59">
        <v>2605.3200000000002</v>
      </c>
      <c r="K129" s="44"/>
      <c r="L129" s="58">
        <v>5.8500956736827314E-2</v>
      </c>
      <c r="M129" s="58">
        <v>3.9274110597723899E-2</v>
      </c>
      <c r="N129" s="56">
        <v>3.0623272624193731E-2</v>
      </c>
      <c r="O129" s="57">
        <v>4.248623746262048E-2</v>
      </c>
      <c r="P129" s="57">
        <v>2.759826168966284E-2</v>
      </c>
      <c r="Q129" s="56">
        <v>3.0623272624193731E-2</v>
      </c>
      <c r="R129" s="55">
        <v>1.3268912575091849</v>
      </c>
      <c r="S129" s="55">
        <v>1.3013367729588496</v>
      </c>
      <c r="T129" s="55">
        <v>1.1951558792485486</v>
      </c>
      <c r="U129" s="55">
        <v>1.2603715717367847</v>
      </c>
      <c r="V129" s="55">
        <v>1.2289038371876453</v>
      </c>
      <c r="W129" s="55">
        <v>1.1951558792485486</v>
      </c>
      <c r="Y129" s="53"/>
    </row>
    <row r="130" spans="2:25" s="50" customFormat="1" ht="11.25" customHeight="1" x14ac:dyDescent="0.25">
      <c r="B130" s="62"/>
      <c r="C130" s="296"/>
      <c r="D130" s="61" t="s">
        <v>21</v>
      </c>
      <c r="F130" s="59">
        <v>898</v>
      </c>
      <c r="G130" s="59">
        <v>1264.49</v>
      </c>
      <c r="H130" s="60"/>
      <c r="I130" s="59">
        <v>1657.25</v>
      </c>
      <c r="J130" s="59">
        <v>2577.19</v>
      </c>
      <c r="K130" s="44"/>
      <c r="L130" s="58">
        <v>5.4151455034218809E-2</v>
      </c>
      <c r="M130" s="58">
        <v>3.6220898311057237E-2</v>
      </c>
      <c r="N130" s="56">
        <v>2.8766429390279624E-2</v>
      </c>
      <c r="O130" s="57">
        <v>4.0161057933634225E-2</v>
      </c>
      <c r="P130" s="57">
        <v>2.6150781806342005E-2</v>
      </c>
      <c r="Q130" s="56">
        <v>2.8766429390279624E-2</v>
      </c>
      <c r="R130" s="55">
        <v>1.3134061740738168</v>
      </c>
      <c r="S130" s="55">
        <v>1.2925459598604465</v>
      </c>
      <c r="T130" s="55">
        <v>1.1891875474264384</v>
      </c>
      <c r="U130" s="55">
        <v>1.2455876173346292</v>
      </c>
      <c r="V130" s="55">
        <v>1.2156351926679363</v>
      </c>
      <c r="W130" s="55">
        <v>1.1891875474264384</v>
      </c>
      <c r="Y130" s="53"/>
    </row>
    <row r="131" spans="2:25" s="50" customFormat="1" ht="11.25" customHeight="1" x14ac:dyDescent="0.25">
      <c r="B131" s="62"/>
      <c r="C131" s="296"/>
      <c r="D131" s="61" t="s">
        <v>20</v>
      </c>
      <c r="F131" s="59">
        <v>898.78</v>
      </c>
      <c r="G131" s="59">
        <v>1267.68</v>
      </c>
      <c r="H131" s="60"/>
      <c r="I131" s="59">
        <v>1658.58</v>
      </c>
      <c r="J131" s="59">
        <v>2581.46</v>
      </c>
      <c r="K131" s="44"/>
      <c r="L131" s="58">
        <v>5.2928772258669099E-2</v>
      </c>
      <c r="M131" s="58">
        <v>3.4705671096020074E-2</v>
      </c>
      <c r="N131" s="56">
        <v>2.87077943968439E-2</v>
      </c>
      <c r="O131" s="57">
        <v>3.8952765558929903E-2</v>
      </c>
      <c r="P131" s="57">
        <v>2.4984846731524346E-2</v>
      </c>
      <c r="Q131" s="56">
        <v>2.87077943968439E-2</v>
      </c>
      <c r="R131" s="55">
        <v>1.3145469945813641</v>
      </c>
      <c r="S131" s="55">
        <v>1.2958067382074125</v>
      </c>
      <c r="T131" s="55">
        <v>1.1911804155391568</v>
      </c>
      <c r="U131" s="55">
        <v>1.2465872441447392</v>
      </c>
      <c r="V131" s="55">
        <v>1.2176493096995451</v>
      </c>
      <c r="W131" s="55">
        <v>1.1911804155391568</v>
      </c>
      <c r="Y131" s="53"/>
    </row>
    <row r="132" spans="2:25" s="50" customFormat="1" ht="11.25" customHeight="1" x14ac:dyDescent="0.25">
      <c r="B132" s="62"/>
      <c r="C132" s="296"/>
      <c r="D132" s="61" t="s">
        <v>19</v>
      </c>
      <c r="F132" s="59">
        <v>906.07</v>
      </c>
      <c r="G132" s="59">
        <v>1275.08</v>
      </c>
      <c r="H132" s="60"/>
      <c r="I132" s="59">
        <v>1666.16</v>
      </c>
      <c r="J132" s="59">
        <v>2589.54</v>
      </c>
      <c r="K132" s="44"/>
      <c r="L132" s="58">
        <v>5.3501035549890386E-2</v>
      </c>
      <c r="M132" s="58">
        <v>3.5043144385547453E-2</v>
      </c>
      <c r="N132" s="56">
        <v>2.7390473494231848E-2</v>
      </c>
      <c r="O132" s="57">
        <v>3.8964666999847353E-2</v>
      </c>
      <c r="P132" s="57">
        <v>2.5001479673866012E-2</v>
      </c>
      <c r="Q132" s="56">
        <v>2.7390473494231848E-2</v>
      </c>
      <c r="R132" s="55">
        <v>1.3252092785557497</v>
      </c>
      <c r="S132" s="55">
        <v>1.3033709262223174</v>
      </c>
      <c r="T132" s="55">
        <v>1.1929267432667967</v>
      </c>
      <c r="U132" s="55">
        <v>1.252284365363262</v>
      </c>
      <c r="V132" s="55">
        <v>1.2214605662839477</v>
      </c>
      <c r="W132" s="55">
        <v>1.1929267432667967</v>
      </c>
      <c r="Y132" s="53"/>
    </row>
    <row r="133" spans="2:25" s="50" customFormat="1" ht="11.25" customHeight="1" x14ac:dyDescent="0.25">
      <c r="B133" s="62"/>
      <c r="C133" s="296"/>
      <c r="D133" s="61" t="s">
        <v>31</v>
      </c>
      <c r="F133" s="59">
        <v>910.28</v>
      </c>
      <c r="G133" s="59">
        <v>1281.24</v>
      </c>
      <c r="H133" s="60"/>
      <c r="I133" s="59">
        <v>1673.52</v>
      </c>
      <c r="J133" s="59">
        <v>2600.79</v>
      </c>
      <c r="K133" s="44"/>
      <c r="L133" s="58">
        <v>4.8407716671465595E-2</v>
      </c>
      <c r="M133" s="58">
        <v>3.10877910205134E-2</v>
      </c>
      <c r="N133" s="56">
        <v>2.5873164195419518E-2</v>
      </c>
      <c r="O133" s="57">
        <v>3.6458057291713697E-2</v>
      </c>
      <c r="P133" s="57">
        <v>2.3076345257550424E-2</v>
      </c>
      <c r="Q133" s="56">
        <v>2.5873164195419518E-2</v>
      </c>
      <c r="R133" s="55">
        <v>1.3313667841157171</v>
      </c>
      <c r="S133" s="55">
        <v>1.3096676016509412</v>
      </c>
      <c r="T133" s="55">
        <v>1.1954435096978069</v>
      </c>
      <c r="U133" s="55">
        <v>1.2578161347786083</v>
      </c>
      <c r="V133" s="55">
        <v>1.2267670807114888</v>
      </c>
      <c r="W133" s="55">
        <v>1.1954435096978069</v>
      </c>
      <c r="Y133" s="53"/>
    </row>
    <row r="134" spans="2:25" s="50" customFormat="1" ht="11.25" customHeight="1" x14ac:dyDescent="0.25">
      <c r="B134" s="62"/>
      <c r="C134" s="296"/>
      <c r="D134" s="61" t="s">
        <v>30</v>
      </c>
      <c r="F134" s="59">
        <v>917.45</v>
      </c>
      <c r="G134" s="59">
        <v>1290.21</v>
      </c>
      <c r="H134" s="60"/>
      <c r="I134" s="59">
        <v>1685.5</v>
      </c>
      <c r="J134" s="59">
        <v>2618.5500000000002</v>
      </c>
      <c r="K134" s="44"/>
      <c r="L134" s="58">
        <v>4.0912649337977669E-2</v>
      </c>
      <c r="M134" s="58">
        <v>2.6362891485756546E-2</v>
      </c>
      <c r="N134" s="56">
        <v>2.5188916876583312E-2</v>
      </c>
      <c r="O134" s="57">
        <v>3.3131042670655475E-2</v>
      </c>
      <c r="P134" s="57">
        <v>2.1493062705304711E-2</v>
      </c>
      <c r="Q134" s="56">
        <v>2.5188916876583312E-2</v>
      </c>
      <c r="R134" s="55">
        <v>1.3418535572427877</v>
      </c>
      <c r="S134" s="55">
        <v>1.3188366241500897</v>
      </c>
      <c r="T134" s="55">
        <v>1.1999223266934007</v>
      </c>
      <c r="U134" s="55">
        <v>1.2668202920606533</v>
      </c>
      <c r="V134" s="55">
        <v>1.2351442981544336</v>
      </c>
      <c r="W134" s="55">
        <v>1.1999223266934007</v>
      </c>
      <c r="Y134" s="53"/>
    </row>
    <row r="135" spans="2:25" s="50" customFormat="1" ht="11.25" customHeight="1" x14ac:dyDescent="0.25">
      <c r="B135" s="62"/>
      <c r="C135" s="296"/>
      <c r="D135" s="61" t="s">
        <v>29</v>
      </c>
      <c r="F135" s="59">
        <v>920.25</v>
      </c>
      <c r="G135" s="59">
        <v>1295.01</v>
      </c>
      <c r="H135" s="60"/>
      <c r="I135" s="59">
        <v>1697.39</v>
      </c>
      <c r="J135" s="59">
        <v>2639.65</v>
      </c>
      <c r="K135" s="44"/>
      <c r="L135" s="58">
        <v>3.7181885805739112E-2</v>
      </c>
      <c r="M135" s="58">
        <v>2.3788065648420398E-2</v>
      </c>
      <c r="N135" s="56">
        <v>2.4797283732946873E-2</v>
      </c>
      <c r="O135" s="57">
        <f t="shared" ref="O135:P137" si="0">I135/I123-1</f>
        <v>3.1385807764035656E-2</v>
      </c>
      <c r="P135" s="57">
        <f t="shared" si="0"/>
        <v>2.0681556948342061E-2</v>
      </c>
      <c r="Q135" s="56">
        <v>2.4797283732946873E-2</v>
      </c>
      <c r="R135" s="55">
        <v>1.3459488103468038</v>
      </c>
      <c r="S135" s="55">
        <v>1.323743124484082</v>
      </c>
      <c r="T135" s="55">
        <v>1.2060961088364097</v>
      </c>
      <c r="U135" s="55">
        <v>1.2757568054232169</v>
      </c>
      <c r="V135" s="55">
        <v>1.2450969607696436</v>
      </c>
      <c r="W135" s="55">
        <v>1.2060961088364097</v>
      </c>
      <c r="Y135" s="53"/>
    </row>
    <row r="136" spans="2:25" s="50" customFormat="1" ht="11.25" customHeight="1" x14ac:dyDescent="0.25">
      <c r="B136" s="62"/>
      <c r="C136" s="296"/>
      <c r="D136" s="61" t="s">
        <v>28</v>
      </c>
      <c r="F136" s="59">
        <v>920.69</v>
      </c>
      <c r="G136" s="59">
        <v>1297.6500000000001</v>
      </c>
      <c r="H136" s="60"/>
      <c r="I136" s="59">
        <v>1708.91</v>
      </c>
      <c r="J136" s="59">
        <v>2661.56</v>
      </c>
      <c r="K136" s="44"/>
      <c r="L136" s="58">
        <f>F136/F124-1</f>
        <v>2.7739328451509282E-2</v>
      </c>
      <c r="M136" s="58">
        <f>G136/G124-1</f>
        <v>1.9435781005727071E-2</v>
      </c>
      <c r="N136" s="56">
        <v>2.2148528482254459E-2</v>
      </c>
      <c r="O136" s="57">
        <f t="shared" si="0"/>
        <v>2.5334585290738287E-2</v>
      </c>
      <c r="P136" s="57">
        <f t="shared" si="0"/>
        <v>1.7152562883629541E-2</v>
      </c>
      <c r="Q136" s="56">
        <v>2.2148528482254459E-2</v>
      </c>
      <c r="R136" s="55">
        <f>F136/$F$73</f>
        <v>1.3465923501202923</v>
      </c>
      <c r="S136" s="55">
        <f>G136/$G$73</f>
        <v>1.3264416996677779</v>
      </c>
      <c r="T136" s="55">
        <v>1.2126807916212163</v>
      </c>
      <c r="U136" s="55">
        <f>I136/$I$73</f>
        <v>1.2844152271168028</v>
      </c>
      <c r="V136" s="55">
        <f>J136/$J$73</f>
        <v>1.2554316924236366</v>
      </c>
      <c r="W136" s="55">
        <v>1.2126807916212163</v>
      </c>
      <c r="Y136" s="53"/>
    </row>
    <row r="137" spans="2:25" s="50" customFormat="1" ht="11.25" customHeight="1" x14ac:dyDescent="0.25">
      <c r="B137" s="62"/>
      <c r="C137" s="296"/>
      <c r="D137" s="61" t="s">
        <v>27</v>
      </c>
      <c r="F137" s="59">
        <v>938.01</v>
      </c>
      <c r="G137" s="59">
        <v>1315.06</v>
      </c>
      <c r="H137" s="60"/>
      <c r="I137" s="59">
        <v>1727.04</v>
      </c>
      <c r="J137" s="59">
        <v>2679.31</v>
      </c>
      <c r="K137" s="44"/>
      <c r="L137" s="58">
        <f t="shared" ref="L137:L138" si="1">F137/F125-1</f>
        <v>2.5270797582223059E-2</v>
      </c>
      <c r="M137" s="58">
        <f t="shared" ref="M137" si="2">G137/G125-1</f>
        <v>1.7903446781172283E-2</v>
      </c>
      <c r="N137" s="56">
        <v>2.130812776260349E-2</v>
      </c>
      <c r="O137" s="57">
        <f t="shared" si="0"/>
        <v>2.3723832842781789E-2</v>
      </c>
      <c r="P137" s="57">
        <f t="shared" si="0"/>
        <v>1.6103250220928178E-2</v>
      </c>
      <c r="Q137" s="56">
        <v>2.130812776260349E-2</v>
      </c>
      <c r="R137" s="55">
        <f>F137/$F$73</f>
        <v>1.3719244157494219</v>
      </c>
      <c r="S137" s="55">
        <f>G137/$G$73</f>
        <v>1.3442379852541964</v>
      </c>
      <c r="T137" s="55">
        <v>1.2176218718388325</v>
      </c>
      <c r="U137" s="55">
        <f>I137/$I$73</f>
        <v>1.2980417188967253</v>
      </c>
      <c r="V137" s="55">
        <f>J137/$J$73</f>
        <v>1.263804192964868</v>
      </c>
      <c r="W137" s="55">
        <v>1.2176218718388325</v>
      </c>
      <c r="Y137" s="53"/>
    </row>
    <row r="138" spans="2:25" s="50" customFormat="1" ht="11.25" customHeight="1" x14ac:dyDescent="0.25">
      <c r="B138" s="62"/>
      <c r="C138" s="264" t="s">
        <v>139</v>
      </c>
      <c r="D138" s="61" t="s">
        <v>25</v>
      </c>
      <c r="F138" s="59">
        <v>956.16</v>
      </c>
      <c r="G138" s="59">
        <v>1333.69</v>
      </c>
      <c r="H138" s="60"/>
      <c r="I138" s="59">
        <v>1747.19</v>
      </c>
      <c r="J138" s="59">
        <v>2701.82</v>
      </c>
      <c r="K138" s="44"/>
      <c r="L138" s="58">
        <f t="shared" si="1"/>
        <v>6.5596790371113434E-2</v>
      </c>
      <c r="M138" s="58">
        <f>G138/G126-1</f>
        <v>5.3592447762373263E-2</v>
      </c>
      <c r="N138" s="56">
        <v>2.6131051968884433E-2</v>
      </c>
      <c r="O138" s="57">
        <f t="shared" ref="O138" si="3">I138/I126-1</f>
        <v>4.7536509571382002E-2</v>
      </c>
      <c r="P138" s="57">
        <f t="shared" ref="P138" si="4">J138/J126-1</f>
        <v>3.8506480527667364E-2</v>
      </c>
      <c r="Q138" s="56">
        <v>2.6131051968884433E-2</v>
      </c>
      <c r="R138" s="55">
        <f>F138/$F$73</f>
        <v>1.3984704314058136</v>
      </c>
      <c r="S138" s="55">
        <f>G138/$G$73</f>
        <v>1.3632813396755048</v>
      </c>
      <c r="T138" s="55">
        <v>1.2222650490911351</v>
      </c>
      <c r="U138" s="55">
        <f>I138/$I$73</f>
        <v>1.3131864408694469</v>
      </c>
      <c r="V138" s="55">
        <f>J138/$J$73</f>
        <v>1.2744219387216633</v>
      </c>
      <c r="W138" s="55">
        <v>1.2222650490911351</v>
      </c>
      <c r="Y138" s="53"/>
    </row>
    <row r="139" spans="2:25" s="50" customFormat="1" ht="11.25" customHeight="1" x14ac:dyDescent="0.25">
      <c r="B139" s="52" t="s">
        <v>18</v>
      </c>
      <c r="J139" s="51"/>
      <c r="K139" s="44"/>
      <c r="L139" s="54"/>
      <c r="M139" s="54"/>
      <c r="N139" s="54"/>
      <c r="O139" s="54"/>
      <c r="P139" s="54"/>
      <c r="Q139" s="53"/>
    </row>
    <row r="140" spans="2:25" s="50" customFormat="1" ht="9.75" customHeight="1" x14ac:dyDescent="0.25">
      <c r="B140" s="52" t="s">
        <v>17</v>
      </c>
      <c r="O140" s="51"/>
      <c r="P140" s="51"/>
    </row>
    <row r="141" spans="2:25" x14ac:dyDescent="0.25">
      <c r="F141" s="45"/>
      <c r="G141" s="45"/>
      <c r="I141" s="45"/>
      <c r="J141" s="45"/>
      <c r="L141" s="43"/>
      <c r="M141" s="43"/>
      <c r="N141" s="42"/>
      <c r="O141" s="42"/>
      <c r="P141" s="42"/>
      <c r="Q141" s="42"/>
      <c r="R141" s="41"/>
      <c r="S141" s="41"/>
      <c r="T141" s="41"/>
      <c r="U141" s="41"/>
      <c r="V141" s="41"/>
      <c r="W141" s="41"/>
    </row>
    <row r="142" spans="2:25" x14ac:dyDescent="0.25">
      <c r="F142" s="45"/>
      <c r="G142" s="45"/>
      <c r="I142" s="45"/>
      <c r="J142" s="45"/>
      <c r="L142" s="43"/>
      <c r="M142" s="43"/>
      <c r="N142" s="42"/>
      <c r="O142" s="42"/>
      <c r="P142" s="42"/>
      <c r="Q142" s="42"/>
      <c r="R142" s="41"/>
      <c r="S142" s="41"/>
      <c r="T142" s="41"/>
      <c r="U142" s="41"/>
      <c r="V142" s="41"/>
      <c r="W142" s="41"/>
    </row>
    <row r="143" spans="2:25" x14ac:dyDescent="0.25">
      <c r="F143" s="45"/>
      <c r="G143" s="45"/>
      <c r="I143" s="45"/>
      <c r="J143" s="45"/>
      <c r="L143" s="43"/>
      <c r="M143" s="43"/>
      <c r="N143" s="42"/>
      <c r="O143" s="42"/>
      <c r="P143" s="42"/>
      <c r="Q143" s="42"/>
      <c r="R143" s="41"/>
      <c r="S143" s="41"/>
      <c r="T143" s="41"/>
      <c r="U143" s="41"/>
      <c r="V143" s="41"/>
      <c r="W143" s="41"/>
    </row>
    <row r="144" spans="2:25" x14ac:dyDescent="0.25">
      <c r="F144" s="45"/>
      <c r="G144" s="45"/>
      <c r="I144" s="45"/>
      <c r="J144" s="45"/>
      <c r="L144" s="43"/>
      <c r="M144" s="43"/>
      <c r="N144" s="42"/>
      <c r="O144" s="42"/>
      <c r="P144" s="42"/>
      <c r="Q144" s="42"/>
      <c r="R144" s="41"/>
      <c r="S144" s="41"/>
      <c r="T144" s="41"/>
      <c r="U144" s="41"/>
      <c r="V144" s="41"/>
      <c r="W144" s="41"/>
    </row>
    <row r="145" spans="6:23" x14ac:dyDescent="0.25">
      <c r="F145" s="45"/>
      <c r="G145" s="45"/>
      <c r="I145" s="45"/>
      <c r="J145" s="45"/>
      <c r="L145" s="43"/>
      <c r="M145" s="43"/>
      <c r="N145" s="42"/>
      <c r="O145" s="42"/>
      <c r="P145" s="42"/>
      <c r="Q145" s="42"/>
      <c r="R145" s="41"/>
      <c r="S145" s="41"/>
      <c r="T145" s="41"/>
      <c r="U145" s="41"/>
      <c r="V145" s="41"/>
      <c r="W145" s="41"/>
    </row>
    <row r="146" spans="6:23" x14ac:dyDescent="0.25">
      <c r="F146" s="45"/>
      <c r="G146" s="45"/>
      <c r="I146" s="45"/>
      <c r="J146" s="45"/>
      <c r="L146" s="43"/>
      <c r="M146" s="43"/>
      <c r="N146" s="42"/>
      <c r="O146" s="42"/>
      <c r="P146" s="42"/>
      <c r="Q146" s="42"/>
      <c r="R146" s="41"/>
      <c r="S146" s="41"/>
      <c r="T146" s="41"/>
      <c r="U146" s="41"/>
      <c r="V146" s="41"/>
      <c r="W146" s="41"/>
    </row>
    <row r="147" spans="6:23" x14ac:dyDescent="0.25">
      <c r="F147" s="45"/>
      <c r="G147" s="45"/>
      <c r="I147" s="45"/>
      <c r="J147" s="45"/>
      <c r="L147" s="43"/>
      <c r="M147" s="43"/>
      <c r="N147" s="42"/>
      <c r="O147" s="42"/>
      <c r="P147" s="42"/>
      <c r="Q147" s="42"/>
      <c r="R147" s="41"/>
      <c r="S147" s="41"/>
      <c r="T147" s="41"/>
      <c r="U147" s="41"/>
      <c r="V147" s="41"/>
      <c r="W147" s="41"/>
    </row>
    <row r="148" spans="6:23" x14ac:dyDescent="0.25">
      <c r="F148" s="45"/>
      <c r="G148" s="45"/>
      <c r="I148" s="45"/>
      <c r="J148" s="45"/>
      <c r="L148" s="43"/>
      <c r="M148" s="43"/>
      <c r="N148" s="42"/>
      <c r="O148" s="42"/>
      <c r="P148" s="42"/>
      <c r="Q148" s="42"/>
      <c r="R148" s="41"/>
      <c r="S148" s="41"/>
      <c r="T148" s="41"/>
      <c r="U148" s="41"/>
      <c r="V148" s="41"/>
      <c r="W148" s="47"/>
    </row>
    <row r="149" spans="6:23" x14ac:dyDescent="0.25">
      <c r="F149" s="45"/>
      <c r="G149" s="45"/>
      <c r="I149" s="45"/>
      <c r="J149" s="45"/>
      <c r="L149" s="43"/>
      <c r="M149" s="43"/>
      <c r="N149" s="42"/>
      <c r="O149" s="42"/>
      <c r="P149" s="42"/>
      <c r="Q149" s="42"/>
      <c r="R149" s="41"/>
      <c r="S149" s="41"/>
      <c r="T149" s="41"/>
      <c r="U149" s="41"/>
      <c r="V149" s="41"/>
      <c r="W149" s="47"/>
    </row>
    <row r="150" spans="6:23" x14ac:dyDescent="0.25">
      <c r="F150" s="45"/>
      <c r="G150" s="45"/>
      <c r="I150" s="45"/>
      <c r="J150" s="45"/>
      <c r="L150" s="43"/>
      <c r="M150" s="43"/>
      <c r="N150" s="42"/>
      <c r="O150" s="42"/>
      <c r="P150" s="42"/>
      <c r="Q150" s="42"/>
      <c r="R150" s="41"/>
      <c r="S150" s="41"/>
      <c r="T150" s="41"/>
      <c r="U150" s="41"/>
      <c r="V150" s="41"/>
      <c r="W150" s="47"/>
    </row>
    <row r="151" spans="6:23" x14ac:dyDescent="0.25">
      <c r="F151" s="45"/>
      <c r="G151" s="45"/>
      <c r="I151" s="45"/>
      <c r="J151" s="45"/>
      <c r="L151" s="43"/>
      <c r="M151" s="43"/>
      <c r="N151" s="42"/>
      <c r="O151" s="42"/>
      <c r="P151" s="42"/>
      <c r="Q151" s="42"/>
      <c r="R151" s="41"/>
      <c r="S151" s="41"/>
      <c r="T151" s="47"/>
      <c r="U151" s="41"/>
      <c r="V151" s="41"/>
      <c r="W151" s="47"/>
    </row>
    <row r="152" spans="6:23" x14ac:dyDescent="0.25">
      <c r="F152" s="45"/>
      <c r="G152" s="45"/>
      <c r="I152" s="45"/>
      <c r="J152" s="45"/>
      <c r="L152" s="43"/>
      <c r="M152" s="43"/>
      <c r="N152" s="42"/>
      <c r="O152" s="42"/>
      <c r="P152" s="42"/>
      <c r="Q152" s="42"/>
      <c r="R152" s="41"/>
      <c r="S152" s="41"/>
      <c r="T152" s="47"/>
      <c r="U152" s="41"/>
      <c r="V152" s="41"/>
      <c r="W152" s="47"/>
    </row>
    <row r="153" spans="6:23" x14ac:dyDescent="0.25">
      <c r="F153" s="45"/>
      <c r="G153" s="45"/>
      <c r="I153" s="45"/>
      <c r="J153" s="45"/>
      <c r="L153" s="43"/>
      <c r="M153" s="43"/>
      <c r="N153" s="42"/>
      <c r="O153" s="42"/>
      <c r="P153" s="42"/>
      <c r="Q153" s="42"/>
      <c r="R153" s="41"/>
      <c r="S153" s="41"/>
      <c r="T153" s="47"/>
      <c r="U153" s="41"/>
      <c r="V153" s="41"/>
      <c r="W153" s="47"/>
    </row>
    <row r="154" spans="6:23" x14ac:dyDescent="0.25">
      <c r="F154" s="45"/>
      <c r="G154" s="45"/>
      <c r="I154" s="45"/>
      <c r="J154" s="45"/>
      <c r="L154" s="43"/>
      <c r="M154" s="43"/>
      <c r="N154" s="42"/>
      <c r="O154" s="42"/>
      <c r="P154" s="42"/>
      <c r="Q154" s="42"/>
      <c r="R154" s="41"/>
      <c r="S154" s="41"/>
      <c r="T154" s="47"/>
      <c r="U154" s="41"/>
      <c r="V154" s="41"/>
      <c r="W154" s="47"/>
    </row>
    <row r="155" spans="6:23" x14ac:dyDescent="0.25">
      <c r="F155" s="45"/>
      <c r="G155" s="45"/>
      <c r="I155" s="45"/>
      <c r="J155" s="45"/>
      <c r="L155" s="43"/>
      <c r="M155" s="43"/>
      <c r="N155" s="42"/>
      <c r="O155" s="42"/>
      <c r="P155" s="42"/>
      <c r="Q155" s="42"/>
      <c r="R155" s="41"/>
      <c r="S155" s="41"/>
      <c r="T155" s="47"/>
      <c r="U155" s="41"/>
      <c r="V155" s="41"/>
      <c r="W155" s="47"/>
    </row>
    <row r="156" spans="6:23" x14ac:dyDescent="0.25">
      <c r="F156" s="45"/>
      <c r="G156" s="45"/>
      <c r="I156" s="45"/>
      <c r="J156" s="45"/>
      <c r="L156" s="43"/>
      <c r="M156" s="43"/>
      <c r="N156" s="42"/>
      <c r="O156" s="42"/>
      <c r="P156" s="42"/>
      <c r="Q156" s="42"/>
      <c r="R156" s="41"/>
      <c r="S156" s="41"/>
      <c r="T156" s="47"/>
      <c r="U156" s="41"/>
      <c r="V156" s="41"/>
      <c r="W156" s="47"/>
    </row>
    <row r="157" spans="6:23" x14ac:dyDescent="0.25">
      <c r="F157" s="45"/>
      <c r="G157" s="45"/>
      <c r="I157" s="45"/>
      <c r="J157" s="45"/>
      <c r="L157" s="43"/>
      <c r="M157" s="43"/>
      <c r="N157" s="42"/>
      <c r="O157" s="42"/>
      <c r="P157" s="42"/>
      <c r="Q157" s="42"/>
      <c r="R157" s="41"/>
      <c r="S157" s="41"/>
      <c r="T157" s="47"/>
      <c r="U157" s="41"/>
      <c r="V157" s="41"/>
      <c r="W157" s="47"/>
    </row>
    <row r="158" spans="6:23" x14ac:dyDescent="0.25">
      <c r="F158" s="45"/>
      <c r="G158" s="45"/>
      <c r="I158" s="45"/>
      <c r="J158" s="45"/>
      <c r="L158" s="43"/>
      <c r="M158" s="43"/>
      <c r="N158" s="42"/>
      <c r="O158" s="42"/>
      <c r="P158" s="42"/>
      <c r="Q158" s="42"/>
      <c r="R158" s="41"/>
      <c r="S158" s="41"/>
      <c r="T158" s="47"/>
      <c r="U158" s="41"/>
      <c r="V158" s="41"/>
      <c r="W158" s="47"/>
    </row>
    <row r="159" spans="6:23" x14ac:dyDescent="0.25">
      <c r="F159" s="45"/>
      <c r="G159" s="45"/>
      <c r="I159" s="45"/>
      <c r="J159" s="45"/>
      <c r="L159" s="43"/>
      <c r="M159" s="43"/>
      <c r="N159" s="42"/>
      <c r="O159" s="42"/>
      <c r="P159" s="42"/>
      <c r="Q159" s="42"/>
      <c r="R159" s="41"/>
      <c r="S159" s="41"/>
      <c r="T159" s="47"/>
      <c r="U159" s="41"/>
      <c r="V159" s="41"/>
      <c r="W159" s="47"/>
    </row>
    <row r="160" spans="6:23" x14ac:dyDescent="0.25">
      <c r="F160" s="45"/>
      <c r="G160" s="45"/>
      <c r="I160" s="45"/>
      <c r="J160" s="45"/>
      <c r="L160" s="43"/>
      <c r="M160" s="43"/>
      <c r="N160" s="42"/>
      <c r="O160" s="42"/>
      <c r="P160" s="42"/>
      <c r="Q160" s="42"/>
      <c r="R160" s="41"/>
      <c r="S160" s="41"/>
      <c r="T160" s="47"/>
      <c r="U160" s="41"/>
      <c r="V160" s="41"/>
      <c r="W160" s="47"/>
    </row>
    <row r="161" spans="6:23" x14ac:dyDescent="0.25">
      <c r="F161" s="45"/>
      <c r="G161" s="45"/>
      <c r="I161" s="45"/>
      <c r="J161" s="45"/>
      <c r="L161" s="43"/>
      <c r="M161" s="43"/>
      <c r="N161" s="42"/>
      <c r="O161" s="42"/>
      <c r="P161" s="42"/>
      <c r="Q161" s="42"/>
      <c r="R161" s="41"/>
      <c r="S161" s="41"/>
      <c r="T161" s="47"/>
      <c r="U161" s="41"/>
      <c r="V161" s="41"/>
      <c r="W161" s="47"/>
    </row>
    <row r="162" spans="6:23" x14ac:dyDescent="0.25">
      <c r="F162" s="45"/>
      <c r="G162" s="45"/>
      <c r="I162" s="45"/>
      <c r="J162" s="45"/>
      <c r="L162" s="43"/>
      <c r="M162" s="43"/>
      <c r="N162" s="42"/>
      <c r="O162" s="42"/>
      <c r="P162" s="42"/>
      <c r="Q162" s="42"/>
      <c r="R162" s="41"/>
      <c r="S162" s="41"/>
      <c r="T162" s="47"/>
      <c r="U162" s="41"/>
      <c r="V162" s="41"/>
      <c r="W162" s="47"/>
    </row>
    <row r="163" spans="6:23" x14ac:dyDescent="0.25">
      <c r="F163" s="45"/>
      <c r="G163" s="45"/>
      <c r="I163" s="45"/>
      <c r="J163" s="45"/>
      <c r="L163" s="43"/>
      <c r="M163" s="43"/>
      <c r="N163" s="42"/>
      <c r="O163" s="42"/>
      <c r="P163" s="42"/>
      <c r="Q163" s="42"/>
      <c r="R163" s="41"/>
      <c r="S163" s="41"/>
      <c r="T163" s="47"/>
      <c r="U163" s="41"/>
      <c r="V163" s="41"/>
      <c r="W163" s="47"/>
    </row>
    <row r="164" spans="6:23" x14ac:dyDescent="0.25">
      <c r="F164" s="45"/>
      <c r="G164" s="45"/>
      <c r="I164" s="45"/>
      <c r="J164" s="45"/>
      <c r="L164" s="43"/>
      <c r="M164" s="43"/>
      <c r="N164" s="42"/>
      <c r="O164" s="42"/>
      <c r="P164" s="42"/>
      <c r="Q164" s="42"/>
      <c r="R164" s="41"/>
      <c r="S164" s="41"/>
      <c r="T164" s="47"/>
      <c r="U164" s="41"/>
      <c r="V164" s="41"/>
      <c r="W164" s="47"/>
    </row>
    <row r="165" spans="6:23" x14ac:dyDescent="0.25">
      <c r="F165" s="45"/>
      <c r="G165" s="45"/>
      <c r="H165" s="46"/>
      <c r="I165" s="45"/>
      <c r="J165" s="45"/>
      <c r="L165" s="43"/>
      <c r="M165" s="43"/>
      <c r="N165" s="42"/>
      <c r="O165" s="42"/>
      <c r="P165" s="42"/>
      <c r="Q165" s="42"/>
      <c r="R165" s="41"/>
      <c r="S165" s="41"/>
      <c r="T165" s="47"/>
      <c r="U165" s="41"/>
      <c r="V165" s="41"/>
      <c r="W165" s="47"/>
    </row>
    <row r="166" spans="6:23" x14ac:dyDescent="0.25">
      <c r="F166" s="45"/>
      <c r="G166" s="45"/>
      <c r="H166" s="46"/>
      <c r="I166" s="45"/>
      <c r="J166" s="45"/>
      <c r="L166" s="43"/>
      <c r="M166" s="43"/>
      <c r="N166" s="42"/>
      <c r="O166" s="42"/>
      <c r="P166" s="42"/>
      <c r="Q166" s="42"/>
      <c r="R166" s="41"/>
      <c r="S166" s="41"/>
      <c r="T166" s="47"/>
      <c r="U166" s="41"/>
      <c r="V166" s="41"/>
      <c r="W166" s="47"/>
    </row>
    <row r="167" spans="6:23" x14ac:dyDescent="0.25">
      <c r="F167" s="45"/>
      <c r="G167" s="45"/>
      <c r="H167" s="46"/>
      <c r="I167" s="45"/>
      <c r="J167" s="45"/>
      <c r="L167" s="43"/>
      <c r="M167" s="43"/>
      <c r="N167" s="42"/>
      <c r="O167" s="42"/>
      <c r="P167" s="42"/>
      <c r="Q167" s="42"/>
      <c r="R167" s="41"/>
      <c r="S167" s="41"/>
      <c r="T167" s="47"/>
      <c r="U167" s="41"/>
      <c r="V167" s="41"/>
      <c r="W167" s="47"/>
    </row>
    <row r="168" spans="6:23" x14ac:dyDescent="0.25">
      <c r="F168" s="45"/>
      <c r="G168" s="45"/>
      <c r="H168" s="46"/>
      <c r="I168" s="45"/>
      <c r="J168" s="45"/>
      <c r="L168" s="43"/>
      <c r="M168" s="43"/>
      <c r="N168" s="42"/>
      <c r="O168" s="42"/>
      <c r="P168" s="42"/>
      <c r="Q168" s="42"/>
      <c r="R168" s="41"/>
      <c r="S168" s="41"/>
      <c r="T168" s="47"/>
      <c r="U168" s="41"/>
      <c r="V168" s="41"/>
      <c r="W168" s="47"/>
    </row>
    <row r="169" spans="6:23" x14ac:dyDescent="0.25">
      <c r="F169" s="45"/>
      <c r="G169" s="45"/>
      <c r="H169" s="46"/>
      <c r="I169" s="45"/>
      <c r="J169" s="45"/>
      <c r="L169" s="43"/>
      <c r="M169" s="43"/>
      <c r="N169" s="42"/>
      <c r="O169" s="42"/>
      <c r="P169" s="42"/>
      <c r="Q169" s="42"/>
      <c r="R169" s="41"/>
      <c r="S169" s="41"/>
      <c r="T169" s="47"/>
      <c r="U169" s="41"/>
      <c r="V169" s="41"/>
      <c r="W169" s="47"/>
    </row>
    <row r="170" spans="6:23" x14ac:dyDescent="0.25">
      <c r="F170" s="45"/>
      <c r="G170" s="45"/>
      <c r="H170" s="46"/>
      <c r="I170" s="45"/>
      <c r="J170" s="45"/>
      <c r="L170" s="43"/>
      <c r="M170" s="43"/>
      <c r="N170" s="42"/>
      <c r="O170" s="42"/>
      <c r="P170" s="42"/>
      <c r="Q170" s="42"/>
      <c r="R170" s="41"/>
      <c r="S170" s="41"/>
      <c r="T170" s="47"/>
      <c r="U170" s="41"/>
      <c r="V170" s="41"/>
      <c r="W170" s="47"/>
    </row>
    <row r="171" spans="6:23" x14ac:dyDescent="0.25">
      <c r="F171" s="45"/>
      <c r="G171" s="45"/>
      <c r="H171" s="46"/>
      <c r="I171" s="45"/>
      <c r="J171" s="45"/>
      <c r="L171" s="43"/>
      <c r="M171" s="43"/>
      <c r="N171" s="42"/>
      <c r="O171" s="42"/>
      <c r="P171" s="42"/>
      <c r="Q171" s="42"/>
      <c r="R171" s="41"/>
      <c r="S171" s="41"/>
      <c r="T171" s="47"/>
      <c r="U171" s="41"/>
      <c r="V171" s="41"/>
      <c r="W171" s="47"/>
    </row>
    <row r="172" spans="6:23" x14ac:dyDescent="0.25">
      <c r="F172" s="45"/>
      <c r="G172" s="45"/>
      <c r="H172" s="46"/>
      <c r="I172" s="45"/>
      <c r="J172" s="45"/>
      <c r="L172" s="43"/>
      <c r="M172" s="43"/>
      <c r="N172" s="42"/>
      <c r="O172" s="42"/>
      <c r="P172" s="42"/>
      <c r="Q172" s="42"/>
      <c r="R172" s="41"/>
      <c r="S172" s="41"/>
      <c r="T172" s="47"/>
      <c r="U172" s="41"/>
      <c r="V172" s="41"/>
      <c r="W172" s="47"/>
    </row>
    <row r="173" spans="6:23" x14ac:dyDescent="0.25">
      <c r="F173" s="45"/>
      <c r="G173" s="45"/>
      <c r="H173" s="46"/>
      <c r="I173" s="45"/>
      <c r="J173" s="45"/>
      <c r="L173" s="43"/>
      <c r="M173" s="43"/>
      <c r="N173" s="42"/>
      <c r="O173" s="42"/>
      <c r="P173" s="42"/>
      <c r="Q173" s="42"/>
      <c r="R173" s="41"/>
      <c r="S173" s="41"/>
      <c r="T173" s="47"/>
      <c r="U173" s="41"/>
      <c r="V173" s="41"/>
      <c r="W173" s="47"/>
    </row>
    <row r="174" spans="6:23" x14ac:dyDescent="0.25">
      <c r="F174" s="45"/>
      <c r="G174" s="45"/>
      <c r="H174" s="46"/>
      <c r="I174" s="45"/>
      <c r="J174" s="45"/>
      <c r="L174" s="43"/>
      <c r="M174" s="43"/>
      <c r="N174" s="42"/>
      <c r="O174" s="42"/>
      <c r="P174" s="42"/>
      <c r="Q174" s="42"/>
      <c r="R174" s="41"/>
      <c r="S174" s="41"/>
      <c r="T174" s="47"/>
      <c r="U174" s="41"/>
      <c r="V174" s="41"/>
      <c r="W174" s="47"/>
    </row>
    <row r="175" spans="6:23" x14ac:dyDescent="0.25">
      <c r="F175" s="45"/>
      <c r="G175" s="45"/>
      <c r="H175" s="46"/>
      <c r="I175" s="45"/>
      <c r="J175" s="45"/>
      <c r="L175" s="43"/>
      <c r="M175" s="43"/>
      <c r="N175" s="42"/>
      <c r="O175" s="42"/>
      <c r="P175" s="42"/>
      <c r="Q175" s="42"/>
      <c r="R175" s="41"/>
      <c r="S175" s="41"/>
      <c r="T175" s="47"/>
      <c r="U175" s="41"/>
      <c r="V175" s="41"/>
      <c r="W175" s="47"/>
    </row>
    <row r="176" spans="6:23" x14ac:dyDescent="0.25">
      <c r="F176" s="45"/>
      <c r="G176" s="45"/>
      <c r="H176" s="46"/>
      <c r="I176" s="45"/>
      <c r="J176" s="45"/>
      <c r="L176" s="43"/>
      <c r="M176" s="43"/>
      <c r="N176" s="42"/>
      <c r="O176" s="42"/>
      <c r="P176" s="42"/>
      <c r="Q176" s="42"/>
      <c r="R176" s="41"/>
      <c r="S176" s="41"/>
      <c r="T176" s="47"/>
      <c r="U176" s="41"/>
      <c r="V176" s="41"/>
      <c r="W176" s="47"/>
    </row>
    <row r="177" spans="6:23" x14ac:dyDescent="0.25">
      <c r="F177" s="45"/>
      <c r="G177" s="45"/>
      <c r="H177" s="46"/>
      <c r="I177" s="45"/>
      <c r="J177" s="45"/>
      <c r="L177" s="43"/>
      <c r="M177" s="43"/>
      <c r="N177" s="42"/>
      <c r="O177" s="42"/>
      <c r="P177" s="42"/>
      <c r="Q177" s="42"/>
      <c r="R177" s="41"/>
      <c r="S177" s="41"/>
      <c r="T177" s="47"/>
      <c r="U177" s="41"/>
      <c r="V177" s="41"/>
      <c r="W177" s="47"/>
    </row>
    <row r="178" spans="6:23" x14ac:dyDescent="0.25">
      <c r="F178" s="45"/>
      <c r="G178" s="45"/>
      <c r="H178" s="46"/>
      <c r="I178" s="45"/>
      <c r="J178" s="45"/>
      <c r="L178" s="43"/>
      <c r="M178" s="43"/>
      <c r="N178" s="42"/>
      <c r="O178" s="42"/>
      <c r="P178" s="42"/>
      <c r="Q178" s="42"/>
      <c r="R178" s="41"/>
      <c r="S178" s="41"/>
      <c r="T178" s="47"/>
      <c r="U178" s="41"/>
      <c r="V178" s="41"/>
      <c r="W178" s="47"/>
    </row>
    <row r="179" spans="6:23" x14ac:dyDescent="0.25">
      <c r="F179" s="45"/>
      <c r="G179" s="45"/>
      <c r="H179" s="46"/>
      <c r="I179" s="45"/>
      <c r="J179" s="45"/>
      <c r="L179" s="43"/>
      <c r="M179" s="43"/>
      <c r="N179" s="42"/>
      <c r="O179" s="42"/>
      <c r="P179" s="42"/>
      <c r="Q179" s="42"/>
      <c r="R179" s="41"/>
      <c r="S179" s="41"/>
      <c r="T179" s="47"/>
      <c r="U179" s="41"/>
      <c r="V179" s="41"/>
      <c r="W179" s="47"/>
    </row>
    <row r="180" spans="6:23" x14ac:dyDescent="0.25">
      <c r="F180" s="45"/>
      <c r="G180" s="45"/>
      <c r="H180" s="46"/>
      <c r="I180" s="45"/>
      <c r="J180" s="45"/>
      <c r="L180" s="43"/>
      <c r="M180" s="43"/>
      <c r="N180" s="42"/>
      <c r="O180" s="42"/>
      <c r="P180" s="42"/>
      <c r="Q180" s="42"/>
      <c r="R180" s="41"/>
      <c r="S180" s="41"/>
      <c r="T180" s="47"/>
      <c r="U180" s="41"/>
      <c r="V180" s="41"/>
      <c r="W180" s="47"/>
    </row>
    <row r="181" spans="6:23" x14ac:dyDescent="0.25">
      <c r="F181" s="45"/>
      <c r="G181" s="45"/>
      <c r="H181" s="46"/>
      <c r="I181" s="45"/>
      <c r="J181" s="45"/>
      <c r="L181" s="43"/>
      <c r="M181" s="43"/>
      <c r="N181" s="42"/>
      <c r="O181" s="42"/>
      <c r="P181" s="42"/>
      <c r="Q181" s="42"/>
      <c r="R181" s="41"/>
      <c r="S181" s="41"/>
      <c r="T181" s="47"/>
      <c r="U181" s="41"/>
      <c r="V181" s="41"/>
      <c r="W181" s="47"/>
    </row>
    <row r="182" spans="6:23" x14ac:dyDescent="0.25">
      <c r="F182" s="45"/>
      <c r="G182" s="45"/>
      <c r="H182" s="46"/>
      <c r="I182" s="45"/>
      <c r="J182" s="45"/>
      <c r="L182" s="43"/>
      <c r="M182" s="43"/>
      <c r="N182" s="42"/>
      <c r="O182" s="42"/>
      <c r="P182" s="42"/>
      <c r="Q182" s="42"/>
      <c r="R182" s="41"/>
      <c r="S182" s="41"/>
      <c r="T182" s="47"/>
      <c r="U182" s="41"/>
      <c r="V182" s="41"/>
      <c r="W182" s="47"/>
    </row>
    <row r="183" spans="6:23" x14ac:dyDescent="0.25">
      <c r="F183" s="45"/>
      <c r="G183" s="45"/>
      <c r="H183" s="46"/>
      <c r="I183" s="45"/>
      <c r="J183" s="45"/>
      <c r="L183" s="43"/>
      <c r="M183" s="43"/>
      <c r="N183" s="42"/>
      <c r="O183" s="42"/>
      <c r="P183" s="42"/>
      <c r="Q183" s="42"/>
      <c r="R183" s="41"/>
      <c r="S183" s="41"/>
      <c r="T183" s="47"/>
      <c r="U183" s="41"/>
      <c r="V183" s="41"/>
      <c r="W183" s="47"/>
    </row>
    <row r="184" spans="6:23" x14ac:dyDescent="0.25">
      <c r="F184" s="45"/>
      <c r="G184" s="45"/>
      <c r="H184" s="46"/>
      <c r="I184" s="45"/>
      <c r="J184" s="45"/>
      <c r="L184" s="43"/>
      <c r="M184" s="43"/>
      <c r="N184" s="42"/>
      <c r="O184" s="42"/>
      <c r="P184" s="42"/>
      <c r="Q184" s="42"/>
      <c r="R184" s="41"/>
      <c r="S184" s="41"/>
      <c r="T184" s="47"/>
      <c r="U184" s="41"/>
      <c r="V184" s="41"/>
      <c r="W184" s="47"/>
    </row>
    <row r="185" spans="6:23" x14ac:dyDescent="0.25">
      <c r="F185" s="45"/>
      <c r="G185" s="45"/>
      <c r="H185" s="46"/>
      <c r="I185" s="45"/>
      <c r="J185" s="45"/>
      <c r="L185" s="43"/>
      <c r="M185" s="43"/>
      <c r="N185" s="42"/>
      <c r="O185" s="42"/>
      <c r="P185" s="42"/>
      <c r="Q185" s="42"/>
      <c r="R185" s="41"/>
      <c r="S185" s="41"/>
      <c r="T185" s="47"/>
      <c r="U185" s="41"/>
      <c r="V185" s="41"/>
      <c r="W185" s="47"/>
    </row>
    <row r="186" spans="6:23" x14ac:dyDescent="0.25">
      <c r="F186" s="45"/>
      <c r="G186" s="45"/>
      <c r="H186" s="46"/>
      <c r="I186" s="45"/>
      <c r="J186" s="45"/>
      <c r="L186" s="43"/>
      <c r="M186" s="43"/>
      <c r="N186" s="42"/>
      <c r="O186" s="42"/>
      <c r="P186" s="42"/>
      <c r="Q186" s="42"/>
      <c r="R186" s="41"/>
      <c r="S186" s="41"/>
      <c r="T186" s="47"/>
      <c r="U186" s="41"/>
      <c r="V186" s="41"/>
      <c r="W186" s="47"/>
    </row>
    <row r="187" spans="6:23" x14ac:dyDescent="0.25">
      <c r="F187" s="45"/>
      <c r="G187" s="45"/>
      <c r="H187" s="46"/>
      <c r="I187" s="45"/>
      <c r="J187" s="45"/>
      <c r="L187" s="43"/>
      <c r="M187" s="43"/>
      <c r="N187" s="42"/>
      <c r="O187" s="42"/>
      <c r="P187" s="42"/>
      <c r="Q187" s="42"/>
      <c r="R187" s="41"/>
      <c r="S187" s="41"/>
      <c r="T187" s="47"/>
      <c r="U187" s="41"/>
      <c r="V187" s="41"/>
      <c r="W187" s="47"/>
    </row>
    <row r="188" spans="6:23" x14ac:dyDescent="0.25">
      <c r="F188" s="45"/>
      <c r="G188" s="45"/>
      <c r="H188" s="46"/>
      <c r="I188" s="45"/>
      <c r="J188" s="45"/>
      <c r="L188" s="43"/>
      <c r="M188" s="43"/>
      <c r="N188" s="42"/>
      <c r="O188" s="42"/>
      <c r="P188" s="42"/>
      <c r="Q188" s="42"/>
      <c r="R188" s="41"/>
      <c r="S188" s="41"/>
      <c r="T188" s="47"/>
      <c r="U188" s="41"/>
      <c r="V188" s="41"/>
      <c r="W188" s="47"/>
    </row>
    <row r="189" spans="6:23" x14ac:dyDescent="0.25">
      <c r="F189" s="45"/>
      <c r="G189" s="45"/>
      <c r="H189" s="46"/>
      <c r="I189" s="45"/>
      <c r="J189" s="45"/>
      <c r="L189" s="43"/>
      <c r="M189" s="43"/>
      <c r="N189" s="42"/>
      <c r="O189" s="42"/>
      <c r="P189" s="42"/>
      <c r="Q189" s="42"/>
      <c r="R189" s="41"/>
      <c r="S189" s="41"/>
      <c r="T189" s="47"/>
      <c r="U189" s="41"/>
      <c r="V189" s="41"/>
      <c r="W189" s="47"/>
    </row>
    <row r="190" spans="6:23" x14ac:dyDescent="0.25">
      <c r="F190" s="45"/>
      <c r="G190" s="45"/>
      <c r="H190" s="46"/>
      <c r="I190" s="45"/>
      <c r="J190" s="45"/>
      <c r="L190" s="43"/>
      <c r="M190" s="43"/>
      <c r="N190" s="42"/>
      <c r="O190" s="42"/>
      <c r="P190" s="42"/>
      <c r="Q190" s="42"/>
      <c r="R190" s="41"/>
      <c r="S190" s="41"/>
      <c r="T190" s="47"/>
      <c r="U190" s="41"/>
      <c r="V190" s="41"/>
      <c r="W190" s="47"/>
    </row>
    <row r="191" spans="6:23" x14ac:dyDescent="0.25">
      <c r="F191" s="45"/>
      <c r="G191" s="45"/>
      <c r="H191" s="46"/>
      <c r="I191" s="45"/>
      <c r="J191" s="45"/>
      <c r="L191" s="43"/>
      <c r="M191" s="43"/>
      <c r="N191" s="42"/>
      <c r="O191" s="42"/>
      <c r="P191" s="42"/>
      <c r="Q191" s="42"/>
      <c r="R191" s="41"/>
      <c r="S191" s="41"/>
      <c r="T191" s="47"/>
      <c r="U191" s="41"/>
      <c r="V191" s="41"/>
      <c r="W191" s="47"/>
    </row>
    <row r="192" spans="6:23" x14ac:dyDescent="0.25">
      <c r="F192" s="45"/>
      <c r="G192" s="45"/>
      <c r="H192" s="46"/>
      <c r="I192" s="45"/>
      <c r="J192" s="45"/>
      <c r="L192" s="43"/>
      <c r="M192" s="43"/>
      <c r="N192" s="42"/>
      <c r="O192" s="42"/>
      <c r="P192" s="42"/>
      <c r="Q192" s="42"/>
      <c r="R192" s="41"/>
      <c r="S192" s="41"/>
      <c r="T192" s="47"/>
      <c r="U192" s="41"/>
      <c r="V192" s="41"/>
      <c r="W192" s="47"/>
    </row>
    <row r="193" spans="6:23" x14ac:dyDescent="0.25">
      <c r="F193" s="45"/>
      <c r="G193" s="45"/>
      <c r="H193" s="46"/>
      <c r="I193" s="45"/>
      <c r="J193" s="45"/>
      <c r="L193" s="43"/>
      <c r="M193" s="43"/>
      <c r="N193" s="42"/>
      <c r="O193" s="42"/>
      <c r="P193" s="42"/>
      <c r="Q193" s="42"/>
      <c r="R193" s="41"/>
      <c r="S193" s="41"/>
      <c r="T193" s="47"/>
      <c r="U193" s="41"/>
      <c r="V193" s="41"/>
      <c r="W193" s="47"/>
    </row>
    <row r="194" spans="6:23" x14ac:dyDescent="0.25">
      <c r="F194" s="45"/>
      <c r="G194" s="45"/>
      <c r="H194" s="46"/>
      <c r="I194" s="45"/>
      <c r="J194" s="45"/>
      <c r="L194" s="43"/>
      <c r="M194" s="43"/>
      <c r="N194" s="42"/>
      <c r="O194" s="42"/>
      <c r="P194" s="42"/>
      <c r="Q194" s="42"/>
      <c r="R194" s="41"/>
      <c r="S194" s="41"/>
      <c r="T194" s="47"/>
      <c r="U194" s="41"/>
      <c r="V194" s="41"/>
      <c r="W194" s="47"/>
    </row>
    <row r="195" spans="6:23" x14ac:dyDescent="0.25">
      <c r="F195" s="45"/>
      <c r="G195" s="45"/>
      <c r="H195" s="46"/>
      <c r="I195" s="45"/>
      <c r="J195" s="45"/>
      <c r="L195" s="43"/>
      <c r="M195" s="43"/>
      <c r="N195" s="42"/>
      <c r="O195" s="42"/>
      <c r="P195" s="42"/>
      <c r="Q195" s="42"/>
      <c r="R195" s="41"/>
      <c r="S195" s="41"/>
      <c r="T195" s="47"/>
      <c r="U195" s="41"/>
      <c r="V195" s="41"/>
      <c r="W195" s="47"/>
    </row>
    <row r="196" spans="6:23" x14ac:dyDescent="0.25">
      <c r="F196" s="45"/>
      <c r="G196" s="45"/>
      <c r="H196" s="46"/>
      <c r="I196" s="45"/>
      <c r="J196" s="45"/>
      <c r="L196" s="43"/>
      <c r="M196" s="43"/>
      <c r="N196" s="42"/>
      <c r="O196" s="42"/>
      <c r="P196" s="42"/>
      <c r="Q196" s="42"/>
      <c r="R196" s="41"/>
      <c r="S196" s="41"/>
      <c r="T196" s="47"/>
      <c r="U196" s="41"/>
      <c r="V196" s="41"/>
      <c r="W196" s="47"/>
    </row>
    <row r="197" spans="6:23" x14ac:dyDescent="0.25">
      <c r="F197" s="45"/>
      <c r="G197" s="45"/>
      <c r="H197" s="46"/>
      <c r="I197" s="45"/>
      <c r="J197" s="45"/>
      <c r="L197" s="43"/>
      <c r="M197" s="43"/>
      <c r="N197" s="42"/>
      <c r="O197" s="42"/>
      <c r="P197" s="42"/>
      <c r="Q197" s="42"/>
      <c r="R197" s="41"/>
      <c r="S197" s="41"/>
      <c r="T197" s="47"/>
      <c r="U197" s="41"/>
      <c r="V197" s="41"/>
      <c r="W197" s="47"/>
    </row>
    <row r="198" spans="6:23" x14ac:dyDescent="0.25">
      <c r="F198" s="45"/>
      <c r="G198" s="45"/>
      <c r="H198" s="46"/>
      <c r="I198" s="45"/>
      <c r="J198" s="45"/>
      <c r="L198" s="43"/>
      <c r="M198" s="43"/>
      <c r="N198" s="42"/>
      <c r="O198" s="42"/>
      <c r="P198" s="42"/>
      <c r="Q198" s="42"/>
      <c r="R198" s="41"/>
      <c r="S198" s="41"/>
      <c r="T198" s="47"/>
      <c r="U198" s="41"/>
      <c r="V198" s="41"/>
      <c r="W198" s="47"/>
    </row>
    <row r="199" spans="6:23" x14ac:dyDescent="0.25">
      <c r="F199" s="45"/>
      <c r="G199" s="45"/>
      <c r="H199" s="46"/>
      <c r="I199" s="45"/>
      <c r="J199" s="45"/>
      <c r="L199" s="43"/>
      <c r="M199" s="43"/>
      <c r="N199" s="42"/>
      <c r="O199" s="42"/>
      <c r="P199" s="42"/>
      <c r="Q199" s="42"/>
      <c r="R199" s="41"/>
      <c r="S199" s="41"/>
      <c r="T199" s="47"/>
      <c r="U199" s="41"/>
      <c r="V199" s="41"/>
      <c r="W199" s="41"/>
    </row>
    <row r="200" spans="6:23" x14ac:dyDescent="0.25">
      <c r="F200" s="45"/>
      <c r="G200" s="45"/>
      <c r="H200" s="46"/>
      <c r="I200" s="45"/>
      <c r="J200" s="45"/>
      <c r="L200" s="43"/>
      <c r="M200" s="43"/>
      <c r="N200" s="42"/>
      <c r="O200" s="42"/>
      <c r="P200" s="42"/>
      <c r="Q200" s="42"/>
      <c r="R200" s="41"/>
      <c r="S200" s="41"/>
      <c r="T200" s="47"/>
      <c r="U200" s="41"/>
      <c r="V200" s="41"/>
      <c r="W200" s="49"/>
    </row>
    <row r="201" spans="6:23" x14ac:dyDescent="0.25">
      <c r="F201" s="45"/>
      <c r="G201" s="45"/>
      <c r="H201" s="46"/>
      <c r="I201" s="45"/>
      <c r="J201" s="45"/>
      <c r="K201" s="48"/>
      <c r="L201" s="43"/>
      <c r="M201" s="43"/>
      <c r="N201" s="42"/>
      <c r="O201" s="42"/>
      <c r="P201" s="42"/>
      <c r="Q201" s="42"/>
      <c r="R201" s="41"/>
      <c r="S201" s="41"/>
      <c r="T201" s="47"/>
      <c r="U201" s="41"/>
      <c r="V201" s="41"/>
      <c r="W201" s="41"/>
    </row>
    <row r="202" spans="6:23" x14ac:dyDescent="0.25">
      <c r="F202" s="45"/>
      <c r="G202" s="45"/>
      <c r="H202" s="46"/>
      <c r="I202" s="45"/>
      <c r="J202" s="45"/>
      <c r="K202" s="44"/>
      <c r="L202" s="43"/>
      <c r="M202" s="43"/>
      <c r="N202" s="42"/>
      <c r="O202" s="42"/>
      <c r="P202" s="42"/>
      <c r="Q202" s="42"/>
      <c r="R202" s="41"/>
      <c r="S202" s="41"/>
      <c r="T202" s="47"/>
      <c r="U202" s="41"/>
      <c r="V202" s="41"/>
      <c r="W202" s="41"/>
    </row>
    <row r="203" spans="6:23" x14ac:dyDescent="0.25">
      <c r="F203" s="45"/>
      <c r="G203" s="45"/>
      <c r="H203" s="46"/>
      <c r="I203" s="45"/>
      <c r="J203" s="45"/>
      <c r="K203" s="44"/>
      <c r="L203" s="43"/>
      <c r="M203" s="43"/>
      <c r="N203" s="42"/>
      <c r="O203" s="42"/>
      <c r="P203" s="42"/>
      <c r="Q203" s="42"/>
      <c r="R203" s="41"/>
      <c r="S203" s="41"/>
      <c r="T203" s="47"/>
      <c r="U203" s="41"/>
      <c r="V203" s="41"/>
      <c r="W203" s="41"/>
    </row>
    <row r="204" spans="6:23" x14ac:dyDescent="0.25">
      <c r="F204" s="45"/>
      <c r="G204" s="45"/>
      <c r="H204" s="46"/>
      <c r="I204" s="45"/>
      <c r="J204" s="45"/>
      <c r="K204" s="44"/>
      <c r="L204" s="43"/>
      <c r="M204" s="43"/>
      <c r="N204" s="42"/>
      <c r="O204" s="42"/>
      <c r="P204" s="42"/>
      <c r="Q204" s="42"/>
      <c r="R204" s="41"/>
      <c r="S204" s="41"/>
      <c r="T204" s="47"/>
      <c r="U204" s="41"/>
      <c r="V204" s="41"/>
      <c r="W204" s="41"/>
    </row>
    <row r="205" spans="6:23" x14ac:dyDescent="0.25">
      <c r="F205" s="45"/>
      <c r="G205" s="45"/>
      <c r="H205" s="46"/>
      <c r="I205" s="45"/>
      <c r="J205" s="45"/>
      <c r="K205" s="44"/>
      <c r="L205" s="43"/>
      <c r="M205" s="43"/>
      <c r="N205" s="42"/>
      <c r="O205" s="42"/>
      <c r="P205" s="42"/>
      <c r="Q205" s="42"/>
      <c r="R205" s="41"/>
      <c r="S205" s="41"/>
      <c r="T205" s="47"/>
      <c r="U205" s="41"/>
      <c r="V205" s="41"/>
      <c r="W205" s="41"/>
    </row>
    <row r="206" spans="6:23" x14ac:dyDescent="0.25">
      <c r="F206" s="45"/>
      <c r="G206" s="45"/>
      <c r="H206" s="46"/>
      <c r="I206" s="45"/>
      <c r="J206" s="45"/>
      <c r="K206" s="44"/>
      <c r="L206" s="43"/>
      <c r="M206" s="43"/>
      <c r="N206" s="42"/>
      <c r="O206" s="42"/>
      <c r="P206" s="42"/>
      <c r="Q206" s="42"/>
      <c r="R206" s="41"/>
      <c r="S206" s="41"/>
      <c r="T206" s="47"/>
      <c r="U206" s="41"/>
      <c r="V206" s="41"/>
      <c r="W206" s="41"/>
    </row>
    <row r="207" spans="6:23" x14ac:dyDescent="0.25">
      <c r="F207" s="45"/>
      <c r="G207" s="45"/>
      <c r="H207" s="46"/>
      <c r="I207" s="45"/>
      <c r="J207" s="45"/>
      <c r="K207" s="48"/>
      <c r="L207" s="43"/>
      <c r="M207" s="43"/>
      <c r="N207" s="42"/>
      <c r="O207" s="42"/>
      <c r="P207" s="42"/>
      <c r="Q207" s="42"/>
      <c r="R207" s="41"/>
      <c r="S207" s="41"/>
      <c r="T207" s="47"/>
      <c r="U207" s="41"/>
      <c r="V207" s="41"/>
      <c r="W207" s="41"/>
    </row>
    <row r="208" spans="6:23" x14ac:dyDescent="0.25">
      <c r="F208" s="45"/>
      <c r="G208" s="45"/>
      <c r="H208" s="46"/>
      <c r="I208" s="45"/>
      <c r="J208" s="45"/>
      <c r="K208" s="44"/>
      <c r="L208" s="43"/>
      <c r="M208" s="43"/>
      <c r="N208" s="42"/>
      <c r="O208" s="42"/>
      <c r="P208" s="42"/>
      <c r="Q208" s="42"/>
      <c r="R208" s="41"/>
      <c r="S208" s="41"/>
      <c r="T208" s="47"/>
      <c r="U208" s="41"/>
      <c r="V208" s="41"/>
      <c r="W208" s="41"/>
    </row>
    <row r="209" spans="6:23" x14ac:dyDescent="0.25">
      <c r="F209" s="45"/>
      <c r="G209" s="45"/>
      <c r="H209" s="46"/>
      <c r="I209" s="45"/>
      <c r="J209" s="45"/>
      <c r="K209" s="44"/>
      <c r="L209" s="43"/>
      <c r="M209" s="43"/>
      <c r="N209" s="42"/>
      <c r="O209" s="42"/>
      <c r="P209" s="42"/>
      <c r="Q209" s="42"/>
      <c r="R209" s="41"/>
      <c r="S209" s="41"/>
      <c r="T209" s="47"/>
      <c r="U209" s="41"/>
      <c r="V209" s="41"/>
      <c r="W209" s="41"/>
    </row>
    <row r="210" spans="6:23" x14ac:dyDescent="0.25">
      <c r="F210" s="45"/>
      <c r="G210" s="45"/>
      <c r="H210" s="46"/>
      <c r="I210" s="45"/>
      <c r="J210" s="45"/>
      <c r="K210" s="44"/>
      <c r="L210" s="43"/>
      <c r="M210" s="43"/>
      <c r="N210" s="42"/>
      <c r="O210" s="42"/>
      <c r="P210" s="42"/>
      <c r="Q210" s="42"/>
      <c r="R210" s="41"/>
      <c r="S210" s="41"/>
      <c r="T210" s="47"/>
      <c r="U210" s="41"/>
      <c r="V210" s="41"/>
      <c r="W210" s="41"/>
    </row>
    <row r="211" spans="6:23" x14ac:dyDescent="0.25">
      <c r="F211" s="45"/>
      <c r="G211" s="45"/>
      <c r="H211" s="46"/>
      <c r="I211" s="45"/>
      <c r="J211" s="45"/>
      <c r="K211" s="44"/>
      <c r="L211" s="43"/>
      <c r="M211" s="43"/>
      <c r="N211" s="42"/>
      <c r="O211" s="42"/>
      <c r="P211" s="42"/>
      <c r="Q211" s="42"/>
      <c r="R211" s="41"/>
      <c r="S211" s="41"/>
      <c r="T211" s="47"/>
      <c r="U211" s="41"/>
      <c r="V211" s="41"/>
      <c r="W211" s="41"/>
    </row>
    <row r="212" spans="6:23" x14ac:dyDescent="0.25">
      <c r="F212" s="45"/>
      <c r="G212" s="45"/>
      <c r="H212" s="46"/>
      <c r="I212" s="45"/>
      <c r="J212" s="45"/>
      <c r="K212" s="44"/>
      <c r="L212" s="43"/>
      <c r="M212" s="43"/>
      <c r="N212" s="42"/>
      <c r="O212" s="42"/>
      <c r="P212" s="42"/>
      <c r="Q212" s="42"/>
      <c r="R212" s="41"/>
      <c r="S212" s="41"/>
      <c r="T212" s="47"/>
      <c r="U212" s="41"/>
      <c r="V212" s="41"/>
      <c r="W212" s="41"/>
    </row>
    <row r="213" spans="6:23" x14ac:dyDescent="0.25">
      <c r="F213" s="45"/>
      <c r="G213" s="45"/>
      <c r="H213" s="46"/>
      <c r="I213" s="45"/>
      <c r="J213" s="45"/>
      <c r="K213" s="48"/>
      <c r="L213" s="43"/>
      <c r="M213" s="43"/>
      <c r="N213" s="42"/>
      <c r="O213" s="42"/>
      <c r="P213" s="42"/>
      <c r="Q213" s="42"/>
      <c r="R213" s="41"/>
      <c r="S213" s="41"/>
      <c r="T213" s="47"/>
      <c r="U213" s="41"/>
      <c r="V213" s="41"/>
      <c r="W213" s="41"/>
    </row>
    <row r="214" spans="6:23" x14ac:dyDescent="0.25">
      <c r="F214" s="45"/>
      <c r="G214" s="45"/>
      <c r="H214" s="46"/>
      <c r="I214" s="45"/>
      <c r="J214" s="45"/>
      <c r="K214" s="44"/>
      <c r="L214" s="43"/>
      <c r="M214" s="43"/>
      <c r="N214" s="42"/>
      <c r="O214" s="42"/>
      <c r="P214" s="42"/>
      <c r="Q214" s="42"/>
      <c r="R214" s="41"/>
      <c r="S214" s="41"/>
      <c r="T214" s="47"/>
      <c r="U214" s="41"/>
      <c r="V214" s="41"/>
      <c r="W214" s="41"/>
    </row>
    <row r="215" spans="6:23" x14ac:dyDescent="0.25">
      <c r="F215" s="45"/>
      <c r="G215" s="45"/>
      <c r="H215" s="46"/>
      <c r="I215" s="45"/>
      <c r="J215" s="45"/>
      <c r="K215" s="44"/>
      <c r="L215" s="43"/>
      <c r="M215" s="43"/>
      <c r="N215" s="42"/>
      <c r="O215" s="42"/>
      <c r="P215" s="42"/>
      <c r="Q215" s="42"/>
      <c r="R215" s="41"/>
      <c r="S215" s="41"/>
      <c r="T215" s="47"/>
      <c r="U215" s="41"/>
      <c r="V215" s="41"/>
      <c r="W215" s="41"/>
    </row>
    <row r="216" spans="6:23" x14ac:dyDescent="0.25">
      <c r="F216" s="45"/>
      <c r="G216" s="45"/>
      <c r="H216" s="46"/>
      <c r="I216" s="45"/>
      <c r="J216" s="45"/>
      <c r="K216" s="44"/>
      <c r="L216" s="43"/>
      <c r="M216" s="43"/>
      <c r="N216" s="42"/>
      <c r="O216" s="42"/>
      <c r="P216" s="42"/>
      <c r="Q216" s="42"/>
      <c r="R216" s="41"/>
      <c r="S216" s="41"/>
      <c r="T216" s="47"/>
      <c r="U216" s="41"/>
      <c r="V216" s="41"/>
      <c r="W216" s="41"/>
    </row>
    <row r="217" spans="6:23" x14ac:dyDescent="0.25">
      <c r="F217" s="45"/>
      <c r="G217" s="45"/>
      <c r="H217" s="46"/>
      <c r="I217" s="45"/>
      <c r="J217" s="45"/>
      <c r="K217" s="44"/>
      <c r="L217" s="43"/>
      <c r="M217" s="43"/>
      <c r="N217" s="42"/>
      <c r="O217" s="42"/>
      <c r="P217" s="42"/>
      <c r="Q217" s="42"/>
      <c r="R217" s="41"/>
      <c r="S217" s="41"/>
      <c r="T217" s="47"/>
      <c r="U217" s="41"/>
      <c r="V217" s="41"/>
      <c r="W217" s="41"/>
    </row>
    <row r="218" spans="6:23" x14ac:dyDescent="0.25">
      <c r="F218" s="45"/>
      <c r="G218" s="45"/>
      <c r="H218" s="46"/>
      <c r="I218" s="45"/>
      <c r="J218" s="45"/>
      <c r="K218" s="44"/>
      <c r="L218" s="43"/>
      <c r="M218" s="43"/>
      <c r="N218" s="42"/>
      <c r="O218" s="42"/>
      <c r="P218" s="42"/>
      <c r="Q218" s="42"/>
      <c r="R218" s="41"/>
      <c r="S218" s="41"/>
      <c r="T218" s="47"/>
      <c r="U218" s="41"/>
      <c r="V218" s="41"/>
      <c r="W218" s="41"/>
    </row>
    <row r="219" spans="6:23" x14ac:dyDescent="0.25">
      <c r="F219" s="45"/>
      <c r="G219" s="45"/>
      <c r="H219" s="46"/>
      <c r="I219" s="45"/>
      <c r="J219" s="45"/>
      <c r="L219" s="43"/>
      <c r="M219" s="43"/>
      <c r="N219" s="42"/>
      <c r="O219" s="42"/>
      <c r="P219" s="42"/>
      <c r="Q219" s="42"/>
      <c r="R219" s="41"/>
      <c r="S219" s="41"/>
      <c r="T219" s="47"/>
      <c r="U219" s="41"/>
      <c r="V219" s="41"/>
      <c r="W219" s="41"/>
    </row>
    <row r="220" spans="6:23" x14ac:dyDescent="0.25">
      <c r="F220" s="45"/>
      <c r="G220" s="45"/>
      <c r="H220" s="46"/>
      <c r="I220" s="45"/>
      <c r="J220" s="45"/>
      <c r="K220" s="44"/>
      <c r="L220" s="43"/>
      <c r="M220" s="43"/>
      <c r="N220" s="42"/>
      <c r="O220" s="42"/>
      <c r="P220" s="42"/>
      <c r="Q220" s="42"/>
      <c r="R220" s="41"/>
      <c r="S220" s="41"/>
      <c r="T220" s="47"/>
      <c r="U220" s="41"/>
      <c r="V220" s="41"/>
      <c r="W220" s="41"/>
    </row>
    <row r="221" spans="6:23" x14ac:dyDescent="0.25">
      <c r="F221" s="45"/>
      <c r="G221" s="45"/>
      <c r="H221" s="46"/>
      <c r="I221" s="45"/>
      <c r="J221" s="45"/>
      <c r="K221" s="44"/>
      <c r="L221" s="43"/>
      <c r="M221" s="43"/>
      <c r="N221" s="42"/>
      <c r="O221" s="42"/>
      <c r="P221" s="42"/>
      <c r="Q221" s="42"/>
      <c r="R221" s="41"/>
      <c r="S221" s="41"/>
      <c r="T221" s="47"/>
      <c r="U221" s="41"/>
      <c r="V221" s="41"/>
      <c r="W221" s="41"/>
    </row>
    <row r="222" spans="6:23" x14ac:dyDescent="0.25">
      <c r="F222" s="45"/>
      <c r="G222" s="45"/>
      <c r="H222" s="46"/>
      <c r="I222" s="45"/>
      <c r="J222" s="45"/>
      <c r="K222" s="44"/>
      <c r="L222" s="43"/>
      <c r="M222" s="43"/>
      <c r="N222" s="42"/>
      <c r="O222" s="42"/>
      <c r="P222" s="42"/>
      <c r="Q222" s="42"/>
      <c r="R222" s="41"/>
      <c r="S222" s="41"/>
      <c r="T222" s="47"/>
      <c r="U222" s="41"/>
      <c r="V222" s="41"/>
      <c r="W222" s="41"/>
    </row>
    <row r="223" spans="6:23" x14ac:dyDescent="0.25">
      <c r="F223" s="45"/>
      <c r="G223" s="45"/>
      <c r="H223" s="46"/>
      <c r="I223" s="45"/>
      <c r="J223" s="45"/>
      <c r="K223" s="44"/>
      <c r="L223" s="43"/>
      <c r="M223" s="43"/>
      <c r="N223" s="42"/>
      <c r="O223" s="42"/>
      <c r="P223" s="42"/>
      <c r="Q223" s="42"/>
      <c r="R223" s="41"/>
      <c r="S223" s="41"/>
      <c r="T223" s="47"/>
      <c r="U223" s="41"/>
      <c r="V223" s="41"/>
      <c r="W223" s="41"/>
    </row>
    <row r="224" spans="6:23" x14ac:dyDescent="0.25">
      <c r="F224" s="45"/>
      <c r="G224" s="45"/>
      <c r="H224" s="46"/>
      <c r="I224" s="45"/>
      <c r="J224" s="45"/>
      <c r="K224" s="44"/>
      <c r="L224" s="43"/>
      <c r="M224" s="43"/>
      <c r="N224" s="42"/>
      <c r="O224" s="42"/>
      <c r="P224" s="42"/>
      <c r="Q224" s="42"/>
      <c r="R224" s="41"/>
      <c r="S224" s="41"/>
      <c r="T224" s="47"/>
      <c r="U224" s="41"/>
      <c r="V224" s="41"/>
      <c r="W224" s="41"/>
    </row>
    <row r="225" spans="6:23" x14ac:dyDescent="0.25">
      <c r="F225" s="45"/>
      <c r="G225" s="45"/>
      <c r="H225" s="46"/>
      <c r="I225" s="45"/>
      <c r="J225" s="45"/>
      <c r="K225" s="44"/>
      <c r="L225" s="43"/>
      <c r="M225" s="43"/>
      <c r="N225" s="42"/>
      <c r="O225" s="42"/>
      <c r="P225" s="42"/>
      <c r="Q225" s="42"/>
      <c r="R225" s="41"/>
      <c r="S225" s="41"/>
      <c r="T225" s="47"/>
      <c r="U225" s="41"/>
      <c r="V225" s="41"/>
      <c r="W225" s="41"/>
    </row>
    <row r="226" spans="6:23" x14ac:dyDescent="0.25">
      <c r="F226" s="45"/>
      <c r="G226" s="45"/>
      <c r="H226" s="46"/>
      <c r="I226" s="45"/>
      <c r="J226" s="45"/>
      <c r="K226" s="44"/>
      <c r="L226" s="43"/>
      <c r="M226" s="43"/>
      <c r="N226" s="42"/>
      <c r="O226" s="42"/>
      <c r="P226" s="42"/>
      <c r="Q226" s="42"/>
      <c r="R226" s="41"/>
      <c r="S226" s="41"/>
      <c r="T226" s="47"/>
      <c r="U226" s="41"/>
      <c r="V226" s="41"/>
      <c r="W226" s="41"/>
    </row>
    <row r="227" spans="6:23" x14ac:dyDescent="0.25">
      <c r="F227" s="45"/>
      <c r="G227" s="45"/>
      <c r="H227" s="46"/>
      <c r="I227" s="45"/>
      <c r="J227" s="45"/>
      <c r="K227" s="44"/>
      <c r="L227" s="43"/>
      <c r="M227" s="43"/>
      <c r="N227" s="42"/>
      <c r="O227" s="42"/>
      <c r="P227" s="42"/>
      <c r="Q227" s="42"/>
      <c r="R227" s="41"/>
      <c r="S227" s="41"/>
      <c r="T227" s="47"/>
      <c r="U227" s="41"/>
      <c r="V227" s="41"/>
      <c r="W227" s="41"/>
    </row>
    <row r="228" spans="6:23" x14ac:dyDescent="0.25">
      <c r="F228" s="45"/>
      <c r="G228" s="45"/>
      <c r="H228" s="46"/>
      <c r="I228" s="45"/>
      <c r="J228" s="45"/>
      <c r="K228" s="44"/>
      <c r="L228" s="43"/>
      <c r="M228" s="43"/>
      <c r="N228" s="42"/>
      <c r="O228" s="42"/>
      <c r="P228" s="42"/>
      <c r="Q228" s="42"/>
      <c r="R228" s="41"/>
      <c r="S228" s="41"/>
      <c r="T228" s="47"/>
      <c r="U228" s="41"/>
      <c r="V228" s="41"/>
      <c r="W228" s="41"/>
    </row>
    <row r="229" spans="6:23" x14ac:dyDescent="0.25">
      <c r="F229" s="45"/>
      <c r="G229" s="45"/>
      <c r="H229" s="46"/>
      <c r="I229" s="45"/>
      <c r="J229" s="45"/>
      <c r="K229" s="44"/>
      <c r="L229" s="43"/>
      <c r="M229" s="43"/>
      <c r="N229" s="42"/>
      <c r="O229" s="42"/>
      <c r="P229" s="42"/>
      <c r="Q229" s="42"/>
      <c r="R229" s="41"/>
      <c r="S229" s="41"/>
      <c r="T229" s="47"/>
      <c r="U229" s="41"/>
      <c r="V229" s="41"/>
      <c r="W229" s="41"/>
    </row>
    <row r="230" spans="6:23" x14ac:dyDescent="0.25">
      <c r="F230" s="45"/>
      <c r="G230" s="45"/>
      <c r="H230" s="46"/>
      <c r="I230" s="45"/>
      <c r="J230" s="45"/>
      <c r="K230" s="44"/>
      <c r="L230" s="43"/>
      <c r="M230" s="43"/>
      <c r="N230" s="42"/>
      <c r="O230" s="42"/>
      <c r="P230" s="42"/>
      <c r="Q230" s="42"/>
      <c r="R230" s="41"/>
      <c r="S230" s="41"/>
      <c r="T230" s="47"/>
      <c r="U230" s="41"/>
      <c r="V230" s="41"/>
      <c r="W230" s="41"/>
    </row>
    <row r="231" spans="6:23" x14ac:dyDescent="0.25">
      <c r="F231" s="45"/>
      <c r="G231" s="45"/>
      <c r="H231" s="46"/>
      <c r="I231" s="45"/>
      <c r="J231" s="45"/>
      <c r="K231" s="44"/>
      <c r="L231" s="43"/>
      <c r="M231" s="43"/>
      <c r="N231" s="42"/>
      <c r="O231" s="42"/>
      <c r="P231" s="42"/>
      <c r="Q231" s="42"/>
      <c r="R231" s="41"/>
      <c r="S231" s="41"/>
      <c r="T231" s="47"/>
      <c r="U231" s="41"/>
      <c r="V231" s="41"/>
      <c r="W231" s="41"/>
    </row>
    <row r="232" spans="6:23" x14ac:dyDescent="0.25">
      <c r="F232" s="45"/>
      <c r="G232" s="45"/>
      <c r="H232" s="46"/>
      <c r="I232" s="45"/>
      <c r="J232" s="45"/>
      <c r="K232" s="44"/>
      <c r="L232" s="43"/>
      <c r="M232" s="43"/>
      <c r="N232" s="42"/>
      <c r="O232" s="42"/>
      <c r="P232" s="42"/>
      <c r="Q232" s="42"/>
      <c r="R232" s="41"/>
      <c r="S232" s="41"/>
      <c r="T232" s="47"/>
      <c r="U232" s="41"/>
      <c r="V232" s="41"/>
      <c r="W232" s="41"/>
    </row>
    <row r="233" spans="6:23" x14ac:dyDescent="0.25">
      <c r="F233" s="45"/>
      <c r="G233" s="45"/>
      <c r="H233" s="46"/>
      <c r="I233" s="45"/>
      <c r="J233" s="45"/>
      <c r="K233" s="44"/>
      <c r="L233" s="43"/>
      <c r="M233" s="43"/>
      <c r="N233" s="42"/>
      <c r="O233" s="42"/>
      <c r="P233" s="42"/>
      <c r="Q233" s="42"/>
      <c r="R233" s="41"/>
      <c r="S233" s="41"/>
      <c r="T233" s="47"/>
      <c r="U233" s="41"/>
      <c r="V233" s="41"/>
      <c r="W233" s="41"/>
    </row>
    <row r="234" spans="6:23" x14ac:dyDescent="0.25">
      <c r="F234" s="45"/>
      <c r="G234" s="45"/>
      <c r="H234" s="46"/>
      <c r="I234" s="45"/>
      <c r="J234" s="45"/>
      <c r="K234" s="44"/>
      <c r="L234" s="43"/>
      <c r="M234" s="43"/>
      <c r="N234" s="42"/>
      <c r="O234" s="42"/>
      <c r="P234" s="42"/>
      <c r="Q234" s="42"/>
      <c r="R234" s="41"/>
      <c r="S234" s="41"/>
      <c r="T234" s="47"/>
      <c r="U234" s="41"/>
      <c r="V234" s="41"/>
      <c r="W234" s="41"/>
    </row>
    <row r="235" spans="6:23" x14ac:dyDescent="0.25">
      <c r="F235" s="45"/>
      <c r="G235" s="45"/>
      <c r="H235" s="46"/>
      <c r="I235" s="45"/>
      <c r="J235" s="45"/>
      <c r="K235" s="44"/>
      <c r="L235" s="43"/>
      <c r="M235" s="43"/>
      <c r="N235" s="42"/>
      <c r="O235" s="42"/>
      <c r="P235" s="42"/>
      <c r="Q235" s="42"/>
      <c r="R235" s="41"/>
      <c r="S235" s="41"/>
      <c r="T235" s="47"/>
      <c r="U235" s="41"/>
      <c r="V235" s="41"/>
      <c r="W235" s="41"/>
    </row>
    <row r="236" spans="6:23" x14ac:dyDescent="0.25">
      <c r="F236" s="45"/>
      <c r="G236" s="45"/>
      <c r="H236" s="46"/>
      <c r="I236" s="45"/>
      <c r="J236" s="45"/>
      <c r="K236" s="44"/>
      <c r="L236" s="43"/>
      <c r="M236" s="43"/>
      <c r="N236" s="42"/>
      <c r="O236" s="42"/>
      <c r="P236" s="42"/>
      <c r="Q236" s="42"/>
      <c r="R236" s="41"/>
      <c r="S236" s="41"/>
      <c r="T236" s="47"/>
      <c r="U236" s="41"/>
      <c r="V236" s="41"/>
      <c r="W236" s="41"/>
    </row>
    <row r="237" spans="6:23" x14ac:dyDescent="0.25">
      <c r="F237" s="45"/>
      <c r="G237" s="45"/>
      <c r="H237" s="46"/>
      <c r="I237" s="45"/>
      <c r="J237" s="45"/>
      <c r="K237" s="44"/>
      <c r="L237" s="43"/>
      <c r="M237" s="43"/>
      <c r="N237" s="42"/>
      <c r="O237" s="42"/>
      <c r="P237" s="42"/>
      <c r="Q237" s="42"/>
      <c r="R237" s="41"/>
      <c r="S237" s="41"/>
      <c r="T237" s="47"/>
      <c r="U237" s="41"/>
      <c r="V237" s="41"/>
      <c r="W237" s="41"/>
    </row>
    <row r="238" spans="6:23" x14ac:dyDescent="0.25">
      <c r="F238" s="45"/>
      <c r="G238" s="45"/>
      <c r="H238" s="46"/>
      <c r="I238" s="45"/>
      <c r="J238" s="45"/>
      <c r="K238" s="44"/>
      <c r="L238" s="43"/>
      <c r="M238" s="43"/>
      <c r="N238" s="42"/>
      <c r="O238" s="42"/>
      <c r="P238" s="42"/>
      <c r="Q238" s="42"/>
      <c r="R238" s="41"/>
      <c r="S238" s="41"/>
      <c r="T238" s="47"/>
      <c r="U238" s="41"/>
      <c r="V238" s="41"/>
      <c r="W238" s="41"/>
    </row>
    <row r="239" spans="6:23" x14ac:dyDescent="0.25">
      <c r="F239" s="45"/>
      <c r="G239" s="45"/>
      <c r="H239" s="46"/>
      <c r="I239" s="45"/>
      <c r="J239" s="45"/>
      <c r="K239" s="44"/>
      <c r="L239" s="43"/>
      <c r="M239" s="43"/>
      <c r="N239" s="42"/>
      <c r="O239" s="42"/>
      <c r="P239" s="42"/>
      <c r="Q239" s="42"/>
      <c r="R239" s="41"/>
      <c r="S239" s="41"/>
      <c r="T239" s="47"/>
      <c r="U239" s="41"/>
      <c r="V239" s="41"/>
      <c r="W239" s="41"/>
    </row>
    <row r="240" spans="6:23" x14ac:dyDescent="0.25">
      <c r="F240" s="45"/>
      <c r="G240" s="45"/>
      <c r="H240" s="46"/>
      <c r="I240" s="45"/>
      <c r="J240" s="45"/>
      <c r="K240" s="44"/>
      <c r="L240" s="43"/>
      <c r="M240" s="43"/>
      <c r="N240" s="42"/>
      <c r="O240" s="42"/>
      <c r="P240" s="42"/>
      <c r="Q240" s="42"/>
      <c r="R240" s="41"/>
      <c r="S240" s="41"/>
      <c r="T240" s="47"/>
      <c r="U240" s="41"/>
      <c r="V240" s="41"/>
      <c r="W240" s="41"/>
    </row>
    <row r="241" spans="6:23" x14ac:dyDescent="0.25">
      <c r="F241" s="45"/>
      <c r="G241" s="45"/>
      <c r="H241" s="46"/>
      <c r="I241" s="45"/>
      <c r="J241" s="45"/>
      <c r="K241" s="44"/>
      <c r="L241" s="43"/>
      <c r="M241" s="43"/>
      <c r="N241" s="42"/>
      <c r="O241" s="42"/>
      <c r="P241" s="42"/>
      <c r="Q241" s="42"/>
      <c r="R241" s="41"/>
      <c r="S241" s="41"/>
      <c r="T241" s="47"/>
      <c r="U241" s="41"/>
      <c r="V241" s="41"/>
      <c r="W241" s="41"/>
    </row>
    <row r="242" spans="6:23" x14ac:dyDescent="0.25">
      <c r="F242" s="45"/>
      <c r="G242" s="45"/>
      <c r="H242" s="46"/>
      <c r="I242" s="45"/>
      <c r="J242" s="45"/>
      <c r="K242" s="44"/>
      <c r="L242" s="43"/>
      <c r="M242" s="43"/>
      <c r="N242" s="42"/>
      <c r="O242" s="42"/>
      <c r="P242" s="42"/>
      <c r="Q242" s="42"/>
      <c r="R242" s="41"/>
      <c r="S242" s="41"/>
      <c r="T242" s="47"/>
      <c r="U242" s="41"/>
      <c r="V242" s="41"/>
      <c r="W242" s="41"/>
    </row>
    <row r="243" spans="6:23" x14ac:dyDescent="0.25">
      <c r="F243" s="45"/>
      <c r="G243" s="45"/>
      <c r="H243" s="46"/>
      <c r="I243" s="45"/>
      <c r="J243" s="45"/>
      <c r="K243" s="44"/>
      <c r="L243" s="43"/>
      <c r="M243" s="43"/>
      <c r="N243" s="42"/>
      <c r="O243" s="42"/>
      <c r="P243" s="42"/>
      <c r="Q243" s="42"/>
      <c r="R243" s="41"/>
      <c r="S243" s="41"/>
      <c r="T243" s="47"/>
      <c r="U243" s="41"/>
      <c r="V243" s="41"/>
      <c r="W243" s="41"/>
    </row>
    <row r="244" spans="6:23" x14ac:dyDescent="0.25">
      <c r="F244" s="45"/>
      <c r="G244" s="45"/>
      <c r="H244" s="46"/>
      <c r="I244" s="45"/>
      <c r="J244" s="45"/>
      <c r="K244" s="44"/>
      <c r="L244" s="43"/>
      <c r="M244" s="43"/>
      <c r="N244" s="42"/>
      <c r="O244" s="42"/>
      <c r="P244" s="42"/>
      <c r="Q244" s="42"/>
      <c r="R244" s="41"/>
      <c r="S244" s="41"/>
      <c r="T244" s="47"/>
      <c r="U244" s="41"/>
      <c r="V244" s="41"/>
      <c r="W244" s="41"/>
    </row>
    <row r="245" spans="6:23" x14ac:dyDescent="0.25">
      <c r="F245" s="45"/>
      <c r="G245" s="45"/>
      <c r="H245" s="46"/>
      <c r="I245" s="45"/>
      <c r="J245" s="45"/>
      <c r="K245" s="44"/>
      <c r="L245" s="43"/>
      <c r="M245" s="43"/>
      <c r="N245" s="42"/>
      <c r="O245" s="42"/>
      <c r="P245" s="42"/>
      <c r="Q245" s="42"/>
      <c r="R245" s="41"/>
      <c r="S245" s="41"/>
      <c r="T245" s="47"/>
      <c r="U245" s="41"/>
      <c r="V245" s="41"/>
      <c r="W245" s="41"/>
    </row>
    <row r="246" spans="6:23" x14ac:dyDescent="0.25">
      <c r="F246" s="45"/>
      <c r="G246" s="45"/>
      <c r="H246" s="46"/>
      <c r="I246" s="45"/>
      <c r="J246" s="45"/>
      <c r="K246" s="44"/>
      <c r="L246" s="43"/>
      <c r="M246" s="43"/>
      <c r="N246" s="42"/>
      <c r="O246" s="42"/>
      <c r="P246" s="42"/>
      <c r="Q246" s="42"/>
      <c r="R246" s="41"/>
      <c r="S246" s="41"/>
      <c r="T246" s="47"/>
      <c r="U246" s="41"/>
      <c r="V246" s="41"/>
      <c r="W246" s="41"/>
    </row>
    <row r="247" spans="6:23" x14ac:dyDescent="0.25">
      <c r="F247" s="45"/>
      <c r="G247" s="45"/>
      <c r="H247" s="46"/>
      <c r="I247" s="45"/>
      <c r="J247" s="45"/>
      <c r="K247" s="44"/>
      <c r="L247" s="43"/>
      <c r="M247" s="43"/>
      <c r="N247" s="42"/>
      <c r="O247" s="42"/>
      <c r="P247" s="42"/>
      <c r="Q247" s="42"/>
      <c r="R247" s="41"/>
      <c r="S247" s="41"/>
      <c r="T247" s="47"/>
      <c r="U247" s="41"/>
      <c r="V247" s="41"/>
      <c r="W247" s="41"/>
    </row>
    <row r="248" spans="6:23" x14ac:dyDescent="0.25">
      <c r="F248" s="45"/>
      <c r="G248" s="45"/>
      <c r="H248" s="46"/>
      <c r="I248" s="45"/>
      <c r="J248" s="45"/>
      <c r="K248" s="44"/>
      <c r="L248" s="43"/>
      <c r="M248" s="43"/>
      <c r="N248" s="42"/>
      <c r="O248" s="42"/>
      <c r="P248" s="42"/>
      <c r="Q248" s="42"/>
      <c r="R248" s="41"/>
      <c r="S248" s="41"/>
      <c r="T248" s="47"/>
      <c r="U248" s="41"/>
      <c r="V248" s="41"/>
      <c r="W248" s="41"/>
    </row>
    <row r="249" spans="6:23" x14ac:dyDescent="0.25">
      <c r="F249" s="45"/>
      <c r="G249" s="45"/>
      <c r="H249" s="46"/>
      <c r="I249" s="45"/>
      <c r="J249" s="45"/>
      <c r="K249" s="44"/>
      <c r="L249" s="43"/>
      <c r="M249" s="43"/>
      <c r="N249" s="42"/>
      <c r="O249" s="42"/>
      <c r="P249" s="42"/>
      <c r="Q249" s="42"/>
      <c r="R249" s="41"/>
      <c r="S249" s="41"/>
      <c r="T249" s="41"/>
      <c r="U249" s="41"/>
      <c r="V249" s="41"/>
      <c r="W249" s="41"/>
    </row>
    <row r="250" spans="6:23" x14ac:dyDescent="0.25">
      <c r="F250" s="45"/>
      <c r="G250" s="45"/>
      <c r="H250" s="46"/>
      <c r="I250" s="45"/>
      <c r="J250" s="45"/>
      <c r="K250" s="44"/>
      <c r="L250" s="43"/>
      <c r="M250" s="43"/>
      <c r="N250" s="42"/>
      <c r="O250" s="42"/>
      <c r="P250" s="42"/>
      <c r="Q250" s="42"/>
      <c r="R250" s="41"/>
      <c r="S250" s="41"/>
      <c r="T250" s="41"/>
      <c r="U250" s="41"/>
      <c r="V250" s="41"/>
      <c r="W250" s="41"/>
    </row>
    <row r="251" spans="6:23" x14ac:dyDescent="0.25">
      <c r="F251" s="45"/>
      <c r="G251" s="45"/>
      <c r="H251" s="46"/>
      <c r="I251" s="45"/>
      <c r="J251" s="45"/>
      <c r="K251" s="44"/>
      <c r="L251" s="43"/>
      <c r="M251" s="43"/>
      <c r="N251" s="42"/>
      <c r="O251" s="42"/>
      <c r="P251" s="42"/>
      <c r="Q251" s="42"/>
      <c r="R251" s="41"/>
      <c r="S251" s="41"/>
      <c r="T251" s="41"/>
      <c r="U251" s="41"/>
      <c r="V251" s="41"/>
      <c r="W251" s="41"/>
    </row>
    <row r="252" spans="6:23" x14ac:dyDescent="0.25">
      <c r="F252" s="45"/>
      <c r="G252" s="45"/>
      <c r="H252" s="46"/>
      <c r="I252" s="45"/>
      <c r="J252" s="45"/>
      <c r="K252" s="44"/>
      <c r="L252" s="43"/>
      <c r="M252" s="43"/>
      <c r="N252" s="42"/>
      <c r="O252" s="42"/>
      <c r="P252" s="42"/>
      <c r="Q252" s="42"/>
      <c r="R252" s="41"/>
      <c r="S252" s="41"/>
      <c r="T252" s="41"/>
      <c r="U252" s="41"/>
      <c r="V252" s="41"/>
      <c r="W252" s="41"/>
    </row>
    <row r="253" spans="6:23" x14ac:dyDescent="0.25">
      <c r="F253" s="45"/>
      <c r="G253" s="45"/>
      <c r="H253" s="46"/>
      <c r="I253" s="45"/>
      <c r="J253" s="45"/>
      <c r="K253" s="44"/>
      <c r="L253" s="43"/>
      <c r="M253" s="43"/>
      <c r="N253" s="42"/>
      <c r="O253" s="42"/>
      <c r="P253" s="42"/>
      <c r="Q253" s="42"/>
      <c r="R253" s="41"/>
      <c r="S253" s="41"/>
      <c r="T253" s="41"/>
      <c r="U253" s="41"/>
      <c r="V253" s="41"/>
      <c r="W253" s="41"/>
    </row>
    <row r="254" spans="6:23" x14ac:dyDescent="0.25">
      <c r="F254" s="45"/>
      <c r="G254" s="45"/>
      <c r="H254" s="46"/>
      <c r="I254" s="45"/>
      <c r="J254" s="45"/>
      <c r="K254" s="44"/>
      <c r="L254" s="43"/>
      <c r="M254" s="43"/>
      <c r="N254" s="42"/>
      <c r="O254" s="42"/>
      <c r="P254" s="42"/>
      <c r="Q254" s="42"/>
      <c r="R254" s="41"/>
      <c r="S254" s="41"/>
      <c r="T254" s="41"/>
      <c r="U254" s="41"/>
      <c r="V254" s="41"/>
      <c r="W254" s="41"/>
    </row>
    <row r="255" spans="6:23" x14ac:dyDescent="0.25">
      <c r="F255" s="45"/>
      <c r="G255" s="45"/>
      <c r="H255" s="46"/>
      <c r="I255" s="45"/>
      <c r="J255" s="45"/>
      <c r="K255" s="44"/>
      <c r="L255" s="43"/>
      <c r="M255" s="43"/>
      <c r="N255" s="42"/>
      <c r="O255" s="42"/>
      <c r="P255" s="42"/>
      <c r="Q255" s="42"/>
      <c r="R255" s="41"/>
      <c r="S255" s="41"/>
      <c r="T255" s="41"/>
      <c r="U255" s="41"/>
      <c r="V255" s="41"/>
      <c r="W255" s="41"/>
    </row>
    <row r="256" spans="6:23" x14ac:dyDescent="0.25">
      <c r="F256" s="45"/>
      <c r="G256" s="45"/>
      <c r="H256" s="46"/>
      <c r="I256" s="45"/>
      <c r="J256" s="45"/>
      <c r="K256" s="44"/>
      <c r="L256" s="43"/>
      <c r="M256" s="43"/>
      <c r="N256" s="42"/>
      <c r="O256" s="42"/>
      <c r="P256" s="42"/>
      <c r="Q256" s="42"/>
      <c r="R256" s="41"/>
      <c r="S256" s="41"/>
      <c r="T256" s="41"/>
      <c r="U256" s="41"/>
      <c r="V256" s="41"/>
      <c r="W256" s="41"/>
    </row>
    <row r="257" spans="3:23" x14ac:dyDescent="0.25">
      <c r="F257" s="45"/>
      <c r="G257" s="45"/>
      <c r="H257" s="46"/>
      <c r="I257" s="45"/>
      <c r="J257" s="45"/>
      <c r="K257" s="44"/>
      <c r="L257" s="43"/>
      <c r="M257" s="43"/>
      <c r="N257" s="42"/>
      <c r="O257" s="42"/>
      <c r="P257" s="42"/>
      <c r="Q257" s="42"/>
      <c r="R257" s="41"/>
      <c r="S257" s="41"/>
      <c r="T257" s="41"/>
      <c r="U257" s="41"/>
      <c r="V257" s="41"/>
      <c r="W257" s="41"/>
    </row>
    <row r="258" spans="3:23" x14ac:dyDescent="0.25">
      <c r="F258" s="45"/>
      <c r="G258" s="45"/>
      <c r="H258" s="46"/>
      <c r="I258" s="45"/>
      <c r="J258" s="45"/>
      <c r="K258" s="44"/>
      <c r="L258" s="43"/>
      <c r="M258" s="43"/>
      <c r="N258" s="42"/>
      <c r="O258" s="42"/>
      <c r="P258" s="42"/>
      <c r="Q258" s="42"/>
      <c r="R258" s="41"/>
      <c r="S258" s="41"/>
      <c r="T258" s="41"/>
      <c r="U258" s="41"/>
      <c r="V258" s="41"/>
      <c r="W258" s="41"/>
    </row>
    <row r="260" spans="3:23" x14ac:dyDescent="0.25">
      <c r="C260" s="297"/>
      <c r="D260" s="38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</row>
    <row r="261" spans="3:23" x14ac:dyDescent="0.25">
      <c r="C261" s="297"/>
      <c r="D261" s="38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</row>
    <row r="262" spans="3:23" x14ac:dyDescent="0.25">
      <c r="C262" s="297"/>
      <c r="D262" s="38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</row>
    <row r="263" spans="3:23" x14ac:dyDescent="0.25">
      <c r="C263" s="297"/>
      <c r="D263" s="3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</row>
    <row r="264" spans="3:23" x14ac:dyDescent="0.25">
      <c r="C264" s="297"/>
      <c r="D264" s="38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</row>
    <row r="265" spans="3:23" x14ac:dyDescent="0.25">
      <c r="C265" s="297"/>
      <c r="D265" s="38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</row>
    <row r="266" spans="3:23" x14ac:dyDescent="0.25">
      <c r="C266" s="297"/>
      <c r="D266" s="38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</row>
    <row r="267" spans="3:23" x14ac:dyDescent="0.25">
      <c r="C267" s="297"/>
      <c r="D267" s="40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</row>
    <row r="268" spans="3:23" x14ac:dyDescent="0.25">
      <c r="C268" s="297"/>
      <c r="D268" s="40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</row>
    <row r="269" spans="3:23" x14ac:dyDescent="0.25">
      <c r="C269" s="297"/>
      <c r="D269" s="40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</row>
    <row r="270" spans="3:23" x14ac:dyDescent="0.25">
      <c r="C270" s="297"/>
      <c r="D270" s="40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</row>
    <row r="271" spans="3:23" x14ac:dyDescent="0.25">
      <c r="C271" s="297"/>
      <c r="D271" s="40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</row>
    <row r="272" spans="3:23" x14ac:dyDescent="0.25">
      <c r="C272" s="297"/>
      <c r="D272" s="38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</row>
    <row r="273" spans="3:23" x14ac:dyDescent="0.25">
      <c r="C273" s="297"/>
      <c r="D273" s="38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</row>
    <row r="274" spans="3:23" x14ac:dyDescent="0.25">
      <c r="C274" s="297"/>
      <c r="D274" s="38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</row>
    <row r="275" spans="3:23" x14ac:dyDescent="0.25">
      <c r="C275" s="297"/>
      <c r="D275" s="38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</row>
    <row r="276" spans="3:23" x14ac:dyDescent="0.25">
      <c r="C276" s="297"/>
      <c r="D276" s="38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</row>
    <row r="277" spans="3:23" x14ac:dyDescent="0.25">
      <c r="C277" s="297"/>
      <c r="D277" s="38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</row>
    <row r="278" spans="3:23" x14ac:dyDescent="0.25">
      <c r="C278" s="297"/>
      <c r="D278" s="38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</row>
    <row r="279" spans="3:23" x14ac:dyDescent="0.25">
      <c r="C279" s="297"/>
      <c r="D279" s="40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</row>
    <row r="280" spans="3:23" x14ac:dyDescent="0.25">
      <c r="C280" s="297"/>
      <c r="D280" s="40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</row>
    <row r="281" spans="3:23" x14ac:dyDescent="0.25">
      <c r="C281" s="297"/>
      <c r="D281" s="40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</row>
    <row r="282" spans="3:23" x14ac:dyDescent="0.25">
      <c r="C282" s="297"/>
      <c r="D282" s="40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</row>
    <row r="283" spans="3:23" x14ac:dyDescent="0.25">
      <c r="C283" s="297"/>
      <c r="D283" s="40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</row>
    <row r="284" spans="3:23" x14ac:dyDescent="0.25">
      <c r="C284" s="297"/>
      <c r="D284" s="38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</row>
    <row r="285" spans="3:23" x14ac:dyDescent="0.25">
      <c r="C285" s="297"/>
      <c r="D285" s="38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</row>
    <row r="286" spans="3:23" x14ac:dyDescent="0.25">
      <c r="C286" s="297"/>
      <c r="D286" s="38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</row>
    <row r="287" spans="3:23" x14ac:dyDescent="0.25">
      <c r="C287" s="297"/>
      <c r="D287" s="38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</row>
    <row r="288" spans="3:23" x14ac:dyDescent="0.25">
      <c r="C288" s="297"/>
      <c r="D288" s="38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</row>
    <row r="289" spans="3:23" x14ac:dyDescent="0.25">
      <c r="C289" s="297"/>
      <c r="D289" s="38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</row>
    <row r="290" spans="3:23" x14ac:dyDescent="0.25">
      <c r="C290" s="297"/>
      <c r="D290" s="38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</row>
    <row r="291" spans="3:23" x14ac:dyDescent="0.25">
      <c r="C291" s="297"/>
      <c r="D291" s="40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</row>
    <row r="292" spans="3:23" x14ac:dyDescent="0.25">
      <c r="C292" s="297"/>
      <c r="D292" s="40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</row>
    <row r="293" spans="3:23" x14ac:dyDescent="0.25">
      <c r="C293" s="297"/>
      <c r="D293" s="40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</row>
    <row r="294" spans="3:23" x14ac:dyDescent="0.25">
      <c r="C294" s="297"/>
      <c r="D294" s="40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</row>
    <row r="295" spans="3:23" x14ac:dyDescent="0.25">
      <c r="C295" s="297"/>
      <c r="D295" s="40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</row>
    <row r="296" spans="3:23" x14ac:dyDescent="0.25">
      <c r="C296" s="297"/>
      <c r="D296" s="38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</row>
    <row r="297" spans="3:23" x14ac:dyDescent="0.25">
      <c r="C297" s="297"/>
      <c r="D297" s="38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</row>
    <row r="298" spans="3:23" x14ac:dyDescent="0.25">
      <c r="C298" s="297"/>
      <c r="D298" s="38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</row>
    <row r="299" spans="3:23" x14ac:dyDescent="0.25">
      <c r="C299" s="297"/>
      <c r="D299" s="38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</row>
    <row r="300" spans="3:23" x14ac:dyDescent="0.25">
      <c r="C300" s="297"/>
      <c r="D300" s="38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</row>
    <row r="301" spans="3:23" x14ac:dyDescent="0.25">
      <c r="C301" s="297"/>
      <c r="D301" s="38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</row>
    <row r="302" spans="3:23" x14ac:dyDescent="0.25">
      <c r="C302" s="297"/>
      <c r="D302" s="38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</row>
    <row r="303" spans="3:23" x14ac:dyDescent="0.25">
      <c r="C303" s="297"/>
      <c r="D303" s="40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</row>
    <row r="304" spans="3:23" x14ac:dyDescent="0.25">
      <c r="C304" s="297"/>
      <c r="D304" s="40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</row>
    <row r="305" spans="3:23" x14ac:dyDescent="0.25">
      <c r="C305" s="297"/>
      <c r="D305" s="40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</row>
    <row r="306" spans="3:23" x14ac:dyDescent="0.25">
      <c r="C306" s="297"/>
      <c r="D306" s="40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</row>
    <row r="307" spans="3:23" x14ac:dyDescent="0.25">
      <c r="C307" s="297"/>
      <c r="D307" s="40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</row>
    <row r="308" spans="3:23" x14ac:dyDescent="0.25">
      <c r="C308" s="297"/>
      <c r="D308" s="38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</row>
    <row r="309" spans="3:23" x14ac:dyDescent="0.25">
      <c r="C309" s="297"/>
      <c r="D309" s="38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</row>
    <row r="310" spans="3:23" x14ac:dyDescent="0.25">
      <c r="C310" s="297"/>
      <c r="D310" s="38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</row>
    <row r="311" spans="3:23" x14ac:dyDescent="0.25">
      <c r="C311" s="297"/>
      <c r="D311" s="38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</row>
    <row r="312" spans="3:23" x14ac:dyDescent="0.25">
      <c r="C312" s="297"/>
      <c r="D312" s="38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</row>
    <row r="313" spans="3:23" x14ac:dyDescent="0.25">
      <c r="C313" s="297"/>
      <c r="D313" s="38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</row>
    <row r="314" spans="3:23" x14ac:dyDescent="0.25">
      <c r="C314" s="297"/>
      <c r="D314" s="38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</row>
    <row r="315" spans="3:23" x14ac:dyDescent="0.25">
      <c r="C315" s="297"/>
      <c r="D315" s="40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</row>
    <row r="316" spans="3:23" x14ac:dyDescent="0.25">
      <c r="C316" s="297"/>
      <c r="D316" s="40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</row>
    <row r="317" spans="3:23" x14ac:dyDescent="0.25">
      <c r="C317" s="297"/>
      <c r="D317" s="40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</row>
    <row r="318" spans="3:23" x14ac:dyDescent="0.25">
      <c r="C318" s="297"/>
      <c r="D318" s="40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</row>
    <row r="319" spans="3:23" x14ac:dyDescent="0.25">
      <c r="C319" s="297"/>
      <c r="D319" s="40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</row>
    <row r="320" spans="3:23" x14ac:dyDescent="0.25">
      <c r="C320" s="297"/>
      <c r="D320" s="38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</row>
    <row r="321" spans="3:23" x14ac:dyDescent="0.25">
      <c r="C321" s="297"/>
      <c r="D321" s="38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</row>
    <row r="322" spans="3:23" x14ac:dyDescent="0.25">
      <c r="C322" s="297"/>
      <c r="D322" s="38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</row>
    <row r="323" spans="3:23" x14ac:dyDescent="0.25">
      <c r="C323" s="297"/>
      <c r="D323" s="38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</row>
    <row r="324" spans="3:23" x14ac:dyDescent="0.25">
      <c r="C324" s="297"/>
      <c r="D324" s="38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</row>
    <row r="325" spans="3:23" x14ac:dyDescent="0.25">
      <c r="C325" s="297"/>
      <c r="D325" s="38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</row>
    <row r="326" spans="3:23" x14ac:dyDescent="0.25">
      <c r="C326" s="297"/>
      <c r="D326" s="38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</row>
    <row r="327" spans="3:23" x14ac:dyDescent="0.25">
      <c r="C327" s="297"/>
      <c r="D327" s="40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</row>
    <row r="328" spans="3:23" x14ac:dyDescent="0.25">
      <c r="C328" s="297"/>
      <c r="D328" s="40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</row>
    <row r="329" spans="3:23" x14ac:dyDescent="0.25">
      <c r="C329" s="297"/>
      <c r="D329" s="40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</row>
    <row r="330" spans="3:23" x14ac:dyDescent="0.25">
      <c r="C330" s="297"/>
      <c r="D330" s="40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</row>
    <row r="331" spans="3:23" x14ac:dyDescent="0.25">
      <c r="C331" s="297"/>
      <c r="D331" s="40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</row>
    <row r="332" spans="3:23" x14ac:dyDescent="0.25">
      <c r="C332" s="297"/>
      <c r="D332" s="38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</row>
    <row r="333" spans="3:23" x14ac:dyDescent="0.25">
      <c r="C333" s="297"/>
      <c r="D333" s="38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</row>
    <row r="334" spans="3:23" x14ac:dyDescent="0.25">
      <c r="C334" s="297"/>
      <c r="D334" s="38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</row>
    <row r="335" spans="3:23" x14ac:dyDescent="0.25">
      <c r="C335" s="297"/>
      <c r="D335" s="38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</row>
    <row r="336" spans="3:23" x14ac:dyDescent="0.25">
      <c r="C336" s="297"/>
      <c r="D336" s="38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</row>
    <row r="337" spans="3:23" x14ac:dyDescent="0.25">
      <c r="C337" s="297"/>
      <c r="D337" s="38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</row>
    <row r="338" spans="3:23" x14ac:dyDescent="0.25">
      <c r="C338" s="297"/>
      <c r="D338" s="38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</row>
    <row r="339" spans="3:23" x14ac:dyDescent="0.25">
      <c r="C339" s="297"/>
      <c r="D339" s="40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</row>
    <row r="340" spans="3:23" x14ac:dyDescent="0.25">
      <c r="C340" s="297"/>
      <c r="D340" s="40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</row>
    <row r="341" spans="3:23" x14ac:dyDescent="0.25">
      <c r="C341" s="297"/>
      <c r="D341" s="40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</row>
    <row r="342" spans="3:23" x14ac:dyDescent="0.25">
      <c r="C342" s="297"/>
      <c r="D342" s="40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</row>
    <row r="343" spans="3:23" x14ac:dyDescent="0.25">
      <c r="C343" s="297"/>
      <c r="D343" s="40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</row>
    <row r="344" spans="3:23" x14ac:dyDescent="0.25">
      <c r="C344" s="297"/>
      <c r="D344" s="38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</row>
    <row r="345" spans="3:23" x14ac:dyDescent="0.25">
      <c r="C345" s="297"/>
      <c r="D345" s="38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</row>
    <row r="346" spans="3:23" x14ac:dyDescent="0.25">
      <c r="C346" s="297"/>
      <c r="D346" s="38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</row>
    <row r="347" spans="3:23" x14ac:dyDescent="0.25">
      <c r="C347" s="297"/>
      <c r="D347" s="38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</row>
    <row r="348" spans="3:23" x14ac:dyDescent="0.25">
      <c r="C348" s="297"/>
      <c r="D348" s="38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</row>
    <row r="349" spans="3:23" x14ac:dyDescent="0.25">
      <c r="C349" s="297"/>
      <c r="D349" s="38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</row>
    <row r="350" spans="3:23" x14ac:dyDescent="0.25">
      <c r="C350" s="297"/>
      <c r="D350" s="38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</row>
    <row r="351" spans="3:23" x14ac:dyDescent="0.25">
      <c r="C351" s="297"/>
      <c r="D351" s="40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</row>
    <row r="352" spans="3:23" x14ac:dyDescent="0.25">
      <c r="C352" s="297"/>
      <c r="D352" s="40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</row>
    <row r="353" spans="3:23" x14ac:dyDescent="0.25">
      <c r="C353" s="297"/>
      <c r="D353" s="40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</row>
    <row r="354" spans="3:23" x14ac:dyDescent="0.25">
      <c r="C354" s="297"/>
      <c r="D354" s="40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</row>
    <row r="355" spans="3:23" x14ac:dyDescent="0.25">
      <c r="C355" s="297"/>
      <c r="D355" s="40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</row>
    <row r="356" spans="3:23" x14ac:dyDescent="0.25">
      <c r="C356" s="297"/>
      <c r="D356" s="38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</row>
    <row r="357" spans="3:23" x14ac:dyDescent="0.25">
      <c r="C357" s="297"/>
      <c r="D357" s="38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</row>
    <row r="358" spans="3:23" x14ac:dyDescent="0.25">
      <c r="C358" s="297"/>
      <c r="D358" s="38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</row>
    <row r="359" spans="3:23" x14ac:dyDescent="0.25">
      <c r="C359" s="297"/>
      <c r="D359" s="38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</row>
    <row r="360" spans="3:23" x14ac:dyDescent="0.25">
      <c r="C360" s="297"/>
      <c r="D360" s="38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</row>
    <row r="361" spans="3:23" x14ac:dyDescent="0.25">
      <c r="C361" s="297"/>
      <c r="D361" s="38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</row>
    <row r="362" spans="3:23" x14ac:dyDescent="0.25">
      <c r="C362" s="297"/>
      <c r="D362" s="38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</row>
    <row r="363" spans="3:23" x14ac:dyDescent="0.25">
      <c r="C363" s="297"/>
      <c r="D363" s="40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</row>
    <row r="364" spans="3:23" x14ac:dyDescent="0.25">
      <c r="C364" s="297"/>
      <c r="D364" s="40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</row>
    <row r="365" spans="3:23" x14ac:dyDescent="0.25">
      <c r="C365" s="297"/>
      <c r="D365" s="40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</row>
    <row r="366" spans="3:23" x14ac:dyDescent="0.25">
      <c r="C366" s="297"/>
      <c r="D366" s="40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</row>
    <row r="367" spans="3:23" x14ac:dyDescent="0.25">
      <c r="C367" s="297"/>
      <c r="D367" s="40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</row>
    <row r="368" spans="3:23" x14ac:dyDescent="0.25">
      <c r="C368" s="297"/>
      <c r="D368" s="38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</row>
    <row r="369" spans="3:23" x14ac:dyDescent="0.25">
      <c r="C369" s="297"/>
      <c r="D369" s="38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</row>
    <row r="370" spans="3:23" x14ac:dyDescent="0.25">
      <c r="C370" s="297"/>
      <c r="D370" s="38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</row>
    <row r="371" spans="3:23" x14ac:dyDescent="0.25">
      <c r="C371" s="297"/>
      <c r="D371" s="38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</row>
    <row r="372" spans="3:23" x14ac:dyDescent="0.25">
      <c r="C372" s="297"/>
      <c r="D372" s="38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</row>
    <row r="373" spans="3:23" x14ac:dyDescent="0.25">
      <c r="C373" s="297"/>
      <c r="D373" s="38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</row>
    <row r="374" spans="3:23" x14ac:dyDescent="0.25">
      <c r="C374" s="297"/>
      <c r="D374" s="38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</row>
    <row r="375" spans="3:23" x14ac:dyDescent="0.25">
      <c r="C375" s="297"/>
      <c r="D375" s="38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</row>
    <row r="376" spans="3:23" x14ac:dyDescent="0.25">
      <c r="C376" s="297"/>
      <c r="D376" s="38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</row>
    <row r="377" spans="3:23" x14ac:dyDescent="0.25">
      <c r="C377" s="297"/>
      <c r="D377" s="38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</row>
    <row r="378" spans="3:23" x14ac:dyDescent="0.25">
      <c r="C378" s="297"/>
      <c r="D378" s="38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</row>
    <row r="379" spans="3:23" x14ac:dyDescent="0.25">
      <c r="C379" s="297"/>
      <c r="D379" s="38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</row>
    <row r="380" spans="3:23" x14ac:dyDescent="0.25">
      <c r="C380" s="39"/>
      <c r="D380" s="38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</row>
  </sheetData>
  <mergeCells count="34">
    <mergeCell ref="C126:C137"/>
    <mergeCell ref="C368:C379"/>
    <mergeCell ref="C308:C319"/>
    <mergeCell ref="C320:C331"/>
    <mergeCell ref="C332:C343"/>
    <mergeCell ref="C344:C355"/>
    <mergeCell ref="C356:C367"/>
    <mergeCell ref="C260:C271"/>
    <mergeCell ref="C272:C283"/>
    <mergeCell ref="C284:C295"/>
    <mergeCell ref="C296:C307"/>
    <mergeCell ref="C114:C125"/>
    <mergeCell ref="C2:J2"/>
    <mergeCell ref="C4:C5"/>
    <mergeCell ref="F4:G4"/>
    <mergeCell ref="I4:J4"/>
    <mergeCell ref="C78:C89"/>
    <mergeCell ref="C54:C65"/>
    <mergeCell ref="C42:C53"/>
    <mergeCell ref="C6:C17"/>
    <mergeCell ref="C18:C29"/>
    <mergeCell ref="C102:C113"/>
    <mergeCell ref="D4:D5"/>
    <mergeCell ref="C30:C41"/>
    <mergeCell ref="C90:C101"/>
    <mergeCell ref="C66:C77"/>
    <mergeCell ref="O3:Q3"/>
    <mergeCell ref="R3:T3"/>
    <mergeCell ref="U3:W3"/>
    <mergeCell ref="L4:N4"/>
    <mergeCell ref="O4:Q4"/>
    <mergeCell ref="R4:T4"/>
    <mergeCell ref="U4:W4"/>
    <mergeCell ref="L3:N3"/>
  </mergeCells>
  <pageMargins left="0.7" right="0.7" top="0.75" bottom="0.75" header="0.3" footer="0.3"/>
  <pageSetup orientation="portrait" verticalDpi="0" r:id="rId1"/>
  <headerFooter alignWithMargins="0"/>
  <ignoredErrors>
    <ignoredError sqref="C6:C131 C13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0"/>
  <sheetViews>
    <sheetView showGridLines="0" zoomScaleNormal="100" workbookViewId="0"/>
  </sheetViews>
  <sheetFormatPr baseColWidth="10" defaultRowHeight="12.75" x14ac:dyDescent="0.2"/>
  <cols>
    <col min="1" max="1" width="5.7109375" style="20" customWidth="1"/>
    <col min="2" max="3" width="11.42578125" style="79"/>
    <col min="4" max="4" width="1.28515625" style="79" customWidth="1"/>
    <col min="5" max="5" width="15.28515625" style="79" customWidth="1"/>
    <col min="6" max="6" width="15.28515625" style="78" bestFit="1" customWidth="1"/>
    <col min="7" max="16384" width="11.42578125" style="20"/>
  </cols>
  <sheetData>
    <row r="1" spans="2:6" ht="18.75" x14ac:dyDescent="0.2">
      <c r="B1" s="298" t="s">
        <v>57</v>
      </c>
      <c r="C1" s="299"/>
      <c r="D1" s="299"/>
      <c r="E1" s="299"/>
      <c r="F1" s="300"/>
    </row>
    <row r="2" spans="2:6" ht="17.25" x14ac:dyDescent="0.2">
      <c r="B2" s="301" t="s">
        <v>56</v>
      </c>
      <c r="C2" s="302"/>
      <c r="D2" s="302"/>
      <c r="E2" s="302"/>
      <c r="F2" s="303"/>
    </row>
    <row r="3" spans="2:6" ht="6" customHeight="1" x14ac:dyDescent="0.2">
      <c r="B3" s="87"/>
      <c r="C3" s="87"/>
      <c r="D3" s="87"/>
      <c r="E3" s="87"/>
      <c r="F3" s="87"/>
    </row>
    <row r="4" spans="2:6" ht="30" customHeight="1" x14ac:dyDescent="0.2">
      <c r="B4" s="304" t="s">
        <v>10</v>
      </c>
      <c r="C4" s="304" t="s">
        <v>9</v>
      </c>
      <c r="D4" s="86"/>
      <c r="E4" s="304" t="s">
        <v>55</v>
      </c>
      <c r="F4" s="304" t="s">
        <v>54</v>
      </c>
    </row>
    <row r="5" spans="2:6" s="85" customFormat="1" ht="30" customHeight="1" x14ac:dyDescent="0.2">
      <c r="B5" s="304"/>
      <c r="C5" s="304"/>
      <c r="D5" s="86"/>
      <c r="E5" s="304"/>
      <c r="F5" s="304"/>
    </row>
    <row r="6" spans="2:6" ht="11.45" customHeight="1" x14ac:dyDescent="0.2">
      <c r="B6" s="305">
        <v>1993</v>
      </c>
      <c r="C6" s="84" t="s">
        <v>3</v>
      </c>
      <c r="D6" s="82"/>
      <c r="E6" s="81">
        <v>8045765.392</v>
      </c>
      <c r="F6" s="80"/>
    </row>
    <row r="7" spans="2:6" ht="11.45" customHeight="1" x14ac:dyDescent="0.2">
      <c r="B7" s="305"/>
      <c r="C7" s="84" t="s">
        <v>2</v>
      </c>
      <c r="D7" s="82"/>
      <c r="E7" s="81">
        <v>8054717.9720000001</v>
      </c>
      <c r="F7" s="80"/>
    </row>
    <row r="8" spans="2:6" ht="11.45" customHeight="1" x14ac:dyDescent="0.2">
      <c r="B8" s="305"/>
      <c r="C8" s="84" t="s">
        <v>5</v>
      </c>
      <c r="D8" s="82"/>
      <c r="E8" s="81">
        <v>8061469.1519999998</v>
      </c>
      <c r="F8" s="80"/>
    </row>
    <row r="9" spans="2:6" ht="11.45" customHeight="1" x14ac:dyDescent="0.2">
      <c r="B9" s="305"/>
      <c r="C9" s="84" t="s">
        <v>4</v>
      </c>
      <c r="D9" s="82"/>
      <c r="E9" s="81">
        <v>8369707.9890000001</v>
      </c>
      <c r="F9" s="80"/>
    </row>
    <row r="10" spans="2:6" ht="11.45" customHeight="1" x14ac:dyDescent="0.2">
      <c r="B10" s="305">
        <v>1994</v>
      </c>
      <c r="C10" s="84" t="s">
        <v>3</v>
      </c>
      <c r="D10" s="82"/>
      <c r="E10" s="81">
        <v>8301870.4160000002</v>
      </c>
      <c r="F10" s="80">
        <f>(E10/E6-1)*100</f>
        <v>3.1831033036912704</v>
      </c>
    </row>
    <row r="11" spans="2:6" ht="11.45" customHeight="1" x14ac:dyDescent="0.2">
      <c r="B11" s="305"/>
      <c r="C11" s="84" t="s">
        <v>2</v>
      </c>
      <c r="D11" s="82"/>
      <c r="E11" s="81">
        <v>8505143.0820000004</v>
      </c>
      <c r="F11" s="80">
        <f t="shared" ref="F11:F74" si="0">(E11/E7-1)*100</f>
        <v>5.5920655641299666</v>
      </c>
    </row>
    <row r="12" spans="2:6" ht="11.45" customHeight="1" x14ac:dyDescent="0.2">
      <c r="B12" s="305"/>
      <c r="C12" s="84" t="s">
        <v>5</v>
      </c>
      <c r="D12" s="82"/>
      <c r="E12" s="81">
        <v>8453305.784</v>
      </c>
      <c r="F12" s="80">
        <f t="shared" si="0"/>
        <v>4.8606106977757024</v>
      </c>
    </row>
    <row r="13" spans="2:6" ht="11.45" customHeight="1" x14ac:dyDescent="0.2">
      <c r="B13" s="305"/>
      <c r="C13" s="84" t="s">
        <v>4</v>
      </c>
      <c r="D13" s="82"/>
      <c r="E13" s="81">
        <v>8809228.4509999994</v>
      </c>
      <c r="F13" s="80">
        <f t="shared" si="0"/>
        <v>5.2513237328906115</v>
      </c>
    </row>
    <row r="14" spans="2:6" ht="11.45" customHeight="1" x14ac:dyDescent="0.2">
      <c r="B14" s="305">
        <v>1995</v>
      </c>
      <c r="C14" s="84" t="s">
        <v>3</v>
      </c>
      <c r="D14" s="82"/>
      <c r="E14" s="81">
        <v>8210631.8320000004</v>
      </c>
      <c r="F14" s="80">
        <f t="shared" si="0"/>
        <v>-1.0990123842954502</v>
      </c>
    </row>
    <row r="15" spans="2:6" ht="11.45" customHeight="1" x14ac:dyDescent="0.2">
      <c r="B15" s="305"/>
      <c r="C15" s="84" t="s">
        <v>2</v>
      </c>
      <c r="D15" s="82"/>
      <c r="E15" s="81">
        <v>7817380.5190000003</v>
      </c>
      <c r="F15" s="80">
        <f t="shared" si="0"/>
        <v>-8.0864314258928598</v>
      </c>
    </row>
    <row r="16" spans="2:6" ht="11.45" customHeight="1" x14ac:dyDescent="0.2">
      <c r="B16" s="305"/>
      <c r="C16" s="84" t="s">
        <v>5</v>
      </c>
      <c r="D16" s="82"/>
      <c r="E16" s="81">
        <v>7867115.6160000004</v>
      </c>
      <c r="F16" s="80">
        <f t="shared" si="0"/>
        <v>-6.934448876905785</v>
      </c>
    </row>
    <row r="17" spans="2:6" ht="11.45" customHeight="1" x14ac:dyDescent="0.2">
      <c r="B17" s="305"/>
      <c r="C17" s="84" t="s">
        <v>4</v>
      </c>
      <c r="D17" s="82"/>
      <c r="E17" s="81">
        <v>8212460.9649999999</v>
      </c>
      <c r="F17" s="80">
        <f t="shared" si="0"/>
        <v>-6.7743445333428243</v>
      </c>
    </row>
    <row r="18" spans="2:6" ht="11.45" customHeight="1" x14ac:dyDescent="0.2">
      <c r="B18" s="305">
        <v>1996</v>
      </c>
      <c r="C18" s="84" t="s">
        <v>3</v>
      </c>
      <c r="D18" s="82"/>
      <c r="E18" s="81">
        <v>8345327.6780000003</v>
      </c>
      <c r="F18" s="80">
        <f t="shared" si="0"/>
        <v>1.6405052468074111</v>
      </c>
    </row>
    <row r="19" spans="2:6" ht="11.45" customHeight="1" x14ac:dyDescent="0.2">
      <c r="B19" s="305"/>
      <c r="C19" s="84" t="s">
        <v>2</v>
      </c>
      <c r="D19" s="82"/>
      <c r="E19" s="81">
        <v>8341359.6950000003</v>
      </c>
      <c r="F19" s="80">
        <f t="shared" si="0"/>
        <v>6.7027462041342023</v>
      </c>
    </row>
    <row r="20" spans="2:6" ht="11.45" customHeight="1" x14ac:dyDescent="0.2">
      <c r="B20" s="305"/>
      <c r="C20" s="84" t="s">
        <v>5</v>
      </c>
      <c r="D20" s="82"/>
      <c r="E20" s="81">
        <v>8408904.6469999999</v>
      </c>
      <c r="F20" s="80">
        <f t="shared" si="0"/>
        <v>6.8867556731735169</v>
      </c>
    </row>
    <row r="21" spans="2:6" ht="11.45" customHeight="1" x14ac:dyDescent="0.2">
      <c r="B21" s="305"/>
      <c r="C21" s="84" t="s">
        <v>4</v>
      </c>
      <c r="D21" s="82"/>
      <c r="E21" s="81">
        <v>8898243.0840000007</v>
      </c>
      <c r="F21" s="80">
        <f t="shared" si="0"/>
        <v>8.3505068933986912</v>
      </c>
    </row>
    <row r="22" spans="2:6" ht="11.45" customHeight="1" x14ac:dyDescent="0.2">
      <c r="B22" s="305">
        <v>1997</v>
      </c>
      <c r="C22" s="84" t="s">
        <v>3</v>
      </c>
      <c r="D22" s="82"/>
      <c r="E22" s="81">
        <v>8708279.9230000004</v>
      </c>
      <c r="F22" s="80">
        <f t="shared" si="0"/>
        <v>4.3491670909078461</v>
      </c>
    </row>
    <row r="23" spans="2:6" ht="11.45" customHeight="1" x14ac:dyDescent="0.2">
      <c r="B23" s="305"/>
      <c r="C23" s="84" t="s">
        <v>2</v>
      </c>
      <c r="D23" s="82"/>
      <c r="E23" s="81">
        <v>9050660.6699999999</v>
      </c>
      <c r="F23" s="80">
        <f t="shared" si="0"/>
        <v>8.5034215156213797</v>
      </c>
    </row>
    <row r="24" spans="2:6" ht="11.45" customHeight="1" x14ac:dyDescent="0.2">
      <c r="B24" s="305"/>
      <c r="C24" s="84" t="s">
        <v>5</v>
      </c>
      <c r="D24" s="82"/>
      <c r="E24" s="81">
        <v>9075962.8690000009</v>
      </c>
      <c r="F24" s="80">
        <f t="shared" si="0"/>
        <v>7.9327599729411169</v>
      </c>
    </row>
    <row r="25" spans="2:6" ht="11.45" customHeight="1" x14ac:dyDescent="0.2">
      <c r="B25" s="305"/>
      <c r="C25" s="84" t="s">
        <v>4</v>
      </c>
      <c r="D25" s="82"/>
      <c r="E25" s="81">
        <v>9525885.3469999991</v>
      </c>
      <c r="F25" s="80">
        <f t="shared" si="0"/>
        <v>7.0535526741067223</v>
      </c>
    </row>
    <row r="26" spans="2:6" ht="11.45" customHeight="1" x14ac:dyDescent="0.2">
      <c r="B26" s="305">
        <v>1998</v>
      </c>
      <c r="C26" s="84" t="s">
        <v>3</v>
      </c>
      <c r="D26" s="82"/>
      <c r="E26" s="81">
        <v>9422001.0280000009</v>
      </c>
      <c r="F26" s="80">
        <f t="shared" si="0"/>
        <v>8.1958907075890597</v>
      </c>
    </row>
    <row r="27" spans="2:6" ht="11.45" customHeight="1" x14ac:dyDescent="0.2">
      <c r="B27" s="305"/>
      <c r="C27" s="84" t="s">
        <v>2</v>
      </c>
      <c r="D27" s="82"/>
      <c r="E27" s="81">
        <v>9452293.5950000007</v>
      </c>
      <c r="F27" s="80">
        <f t="shared" si="0"/>
        <v>4.4376089176703326</v>
      </c>
    </row>
    <row r="28" spans="2:6" ht="11.45" customHeight="1" x14ac:dyDescent="0.2">
      <c r="B28" s="305"/>
      <c r="C28" s="84" t="s">
        <v>5</v>
      </c>
      <c r="D28" s="82"/>
      <c r="E28" s="81">
        <v>9486798.4020000007</v>
      </c>
      <c r="F28" s="80">
        <f t="shared" si="0"/>
        <v>4.5266330297940804</v>
      </c>
    </row>
    <row r="29" spans="2:6" ht="11.45" customHeight="1" x14ac:dyDescent="0.2">
      <c r="B29" s="305"/>
      <c r="C29" s="84" t="s">
        <v>4</v>
      </c>
      <c r="D29" s="82"/>
      <c r="E29" s="81">
        <v>9709322.4879999999</v>
      </c>
      <c r="F29" s="80">
        <f t="shared" si="0"/>
        <v>1.9256702586470942</v>
      </c>
    </row>
    <row r="30" spans="2:6" ht="11.45" customHeight="1" x14ac:dyDescent="0.2">
      <c r="B30" s="305">
        <v>1999</v>
      </c>
      <c r="C30" s="84" t="s">
        <v>3</v>
      </c>
      <c r="D30" s="82"/>
      <c r="E30" s="81">
        <v>9634883.0179999992</v>
      </c>
      <c r="F30" s="80">
        <f t="shared" si="0"/>
        <v>2.2594137844748952</v>
      </c>
    </row>
    <row r="31" spans="2:6" ht="11.45" customHeight="1" x14ac:dyDescent="0.2">
      <c r="B31" s="305"/>
      <c r="C31" s="84" t="s">
        <v>2</v>
      </c>
      <c r="D31" s="82"/>
      <c r="E31" s="81">
        <v>9651309.8790000007</v>
      </c>
      <c r="F31" s="80">
        <f t="shared" si="0"/>
        <v>2.1054814051192139</v>
      </c>
    </row>
    <row r="32" spans="2:6" ht="11.45" customHeight="1" x14ac:dyDescent="0.2">
      <c r="B32" s="305"/>
      <c r="C32" s="84" t="s">
        <v>5</v>
      </c>
      <c r="D32" s="82"/>
      <c r="E32" s="81">
        <v>9750115.7329999991</v>
      </c>
      <c r="F32" s="80">
        <f t="shared" si="0"/>
        <v>2.7756184946913898</v>
      </c>
    </row>
    <row r="33" spans="2:6" ht="11.45" customHeight="1" x14ac:dyDescent="0.2">
      <c r="B33" s="305"/>
      <c r="C33" s="84" t="s">
        <v>4</v>
      </c>
      <c r="D33" s="82"/>
      <c r="E33" s="81">
        <v>10049449.862</v>
      </c>
      <c r="F33" s="80">
        <f t="shared" si="0"/>
        <v>3.5031010085448511</v>
      </c>
    </row>
    <row r="34" spans="2:6" ht="11.45" customHeight="1" x14ac:dyDescent="0.2">
      <c r="B34" s="305">
        <v>2000</v>
      </c>
      <c r="C34" s="84" t="s">
        <v>3</v>
      </c>
      <c r="D34" s="82"/>
      <c r="E34" s="81">
        <v>10158428.802999999</v>
      </c>
      <c r="F34" s="80">
        <f t="shared" si="0"/>
        <v>5.4338572043054922</v>
      </c>
    </row>
    <row r="35" spans="2:6" ht="11.45" customHeight="1" x14ac:dyDescent="0.2">
      <c r="B35" s="305"/>
      <c r="C35" s="84" t="s">
        <v>2</v>
      </c>
      <c r="D35" s="82"/>
      <c r="E35" s="81">
        <v>10241666.723999999</v>
      </c>
      <c r="F35" s="80">
        <f t="shared" si="0"/>
        <v>6.1168572183609937</v>
      </c>
    </row>
    <row r="36" spans="2:6" ht="11.45" customHeight="1" x14ac:dyDescent="0.2">
      <c r="B36" s="305"/>
      <c r="C36" s="84" t="s">
        <v>5</v>
      </c>
      <c r="D36" s="82"/>
      <c r="E36" s="81">
        <v>10313099.307</v>
      </c>
      <c r="F36" s="80">
        <f t="shared" si="0"/>
        <v>5.7741219634402929</v>
      </c>
    </row>
    <row r="37" spans="2:6" ht="11.45" customHeight="1" x14ac:dyDescent="0.2">
      <c r="B37" s="305"/>
      <c r="C37" s="84" t="s">
        <v>4</v>
      </c>
      <c r="D37" s="82"/>
      <c r="E37" s="81">
        <v>10442731.966</v>
      </c>
      <c r="F37" s="80">
        <f t="shared" si="0"/>
        <v>3.9134689898510544</v>
      </c>
    </row>
    <row r="38" spans="2:6" ht="11.45" customHeight="1" x14ac:dyDescent="0.2">
      <c r="B38" s="305">
        <v>2001</v>
      </c>
      <c r="C38" s="84" t="s">
        <v>3</v>
      </c>
      <c r="D38" s="82"/>
      <c r="E38" s="81">
        <v>10166155.562999999</v>
      </c>
      <c r="F38" s="80">
        <f t="shared" si="0"/>
        <v>7.6062550123090489E-2</v>
      </c>
    </row>
    <row r="39" spans="2:6" ht="11.45" customHeight="1" x14ac:dyDescent="0.2">
      <c r="B39" s="305"/>
      <c r="C39" s="84" t="s">
        <v>2</v>
      </c>
      <c r="D39" s="82"/>
      <c r="E39" s="81">
        <v>10184473.497</v>
      </c>
      <c r="F39" s="80">
        <f t="shared" si="0"/>
        <v>-0.55843671290313202</v>
      </c>
    </row>
    <row r="40" spans="2:6" ht="11.45" customHeight="1" x14ac:dyDescent="0.2">
      <c r="B40" s="305"/>
      <c r="C40" s="84" t="s">
        <v>5</v>
      </c>
      <c r="D40" s="82"/>
      <c r="E40" s="81">
        <v>10205864.744999999</v>
      </c>
      <c r="F40" s="80">
        <f t="shared" si="0"/>
        <v>-1.0397898711904774</v>
      </c>
    </row>
    <row r="41" spans="2:6" ht="11.45" customHeight="1" x14ac:dyDescent="0.2">
      <c r="B41" s="305"/>
      <c r="C41" s="84" t="s">
        <v>4</v>
      </c>
      <c r="D41" s="82"/>
      <c r="E41" s="81">
        <v>10350235.955</v>
      </c>
      <c r="F41" s="80">
        <f t="shared" si="0"/>
        <v>-0.88574533274581313</v>
      </c>
    </row>
    <row r="42" spans="2:6" ht="11.45" customHeight="1" x14ac:dyDescent="0.2">
      <c r="B42" s="305">
        <v>2002</v>
      </c>
      <c r="C42" s="84" t="s">
        <v>3</v>
      </c>
      <c r="D42" s="82"/>
      <c r="E42" s="81">
        <v>9937775.0099999998</v>
      </c>
      <c r="F42" s="80">
        <f t="shared" si="0"/>
        <v>-2.2464790311806371</v>
      </c>
    </row>
    <row r="43" spans="2:6" ht="11.45" customHeight="1" x14ac:dyDescent="0.2">
      <c r="B43" s="305"/>
      <c r="C43" s="84" t="s">
        <v>2</v>
      </c>
      <c r="D43" s="82"/>
      <c r="E43" s="81">
        <v>10330190.710000001</v>
      </c>
      <c r="F43" s="80">
        <f t="shared" si="0"/>
        <v>1.4307780666612313</v>
      </c>
    </row>
    <row r="44" spans="2:6" ht="11.45" customHeight="1" x14ac:dyDescent="0.2">
      <c r="B44" s="305"/>
      <c r="C44" s="84" t="s">
        <v>5</v>
      </c>
      <c r="D44" s="82"/>
      <c r="E44" s="81">
        <v>10238402.487</v>
      </c>
      <c r="F44" s="80">
        <f t="shared" si="0"/>
        <v>0.31881416041634747</v>
      </c>
    </row>
    <row r="45" spans="2:6" ht="11.45" customHeight="1" x14ac:dyDescent="0.2">
      <c r="B45" s="305"/>
      <c r="C45" s="84" t="s">
        <v>4</v>
      </c>
      <c r="D45" s="82"/>
      <c r="E45" s="81">
        <v>10454324.954</v>
      </c>
      <c r="F45" s="80">
        <f t="shared" si="0"/>
        <v>1.0056678847955691</v>
      </c>
    </row>
    <row r="46" spans="2:6" ht="11.45" customHeight="1" x14ac:dyDescent="0.2">
      <c r="B46" s="305">
        <v>2003</v>
      </c>
      <c r="C46" s="84" t="s">
        <v>3</v>
      </c>
      <c r="D46" s="82"/>
      <c r="E46" s="81">
        <v>10254207.434</v>
      </c>
      <c r="F46" s="80">
        <f t="shared" si="0"/>
        <v>3.1841375326125521</v>
      </c>
    </row>
    <row r="47" spans="2:6" ht="11.45" customHeight="1" x14ac:dyDescent="0.2">
      <c r="B47" s="305"/>
      <c r="C47" s="84" t="s">
        <v>2</v>
      </c>
      <c r="D47" s="82"/>
      <c r="E47" s="81">
        <v>10371648.173</v>
      </c>
      <c r="F47" s="80">
        <f t="shared" si="0"/>
        <v>0.40132330722477683</v>
      </c>
    </row>
    <row r="48" spans="2:6" ht="11.45" customHeight="1" x14ac:dyDescent="0.2">
      <c r="B48" s="305"/>
      <c r="C48" s="84" t="s">
        <v>5</v>
      </c>
      <c r="D48" s="82"/>
      <c r="E48" s="81">
        <v>10279764.244000001</v>
      </c>
      <c r="F48" s="80">
        <f t="shared" si="0"/>
        <v>0.40398643296666314</v>
      </c>
    </row>
    <row r="49" spans="2:6" ht="11.45" customHeight="1" x14ac:dyDescent="0.2">
      <c r="B49" s="305"/>
      <c r="C49" s="84" t="s">
        <v>4</v>
      </c>
      <c r="D49" s="82"/>
      <c r="E49" s="81">
        <v>10637808.460000001</v>
      </c>
      <c r="F49" s="80">
        <f t="shared" si="0"/>
        <v>1.7550966399776602</v>
      </c>
    </row>
    <row r="50" spans="2:6" ht="11.45" customHeight="1" x14ac:dyDescent="0.2">
      <c r="B50" s="305">
        <v>2004</v>
      </c>
      <c r="C50" s="84" t="s">
        <v>3</v>
      </c>
      <c r="D50" s="82"/>
      <c r="E50" s="81">
        <v>10684338.104</v>
      </c>
      <c r="F50" s="80">
        <f t="shared" si="0"/>
        <v>4.1946749445872289</v>
      </c>
    </row>
    <row r="51" spans="2:6" ht="11.45" customHeight="1" x14ac:dyDescent="0.2">
      <c r="B51" s="305"/>
      <c r="C51" s="84" t="s">
        <v>2</v>
      </c>
      <c r="D51" s="82"/>
      <c r="E51" s="81">
        <v>10799644.271</v>
      </c>
      <c r="F51" s="80">
        <f t="shared" si="0"/>
        <v>4.1265967651523461</v>
      </c>
    </row>
    <row r="52" spans="2:6" ht="11.45" customHeight="1" x14ac:dyDescent="0.2">
      <c r="B52" s="305"/>
      <c r="C52" s="84" t="s">
        <v>5</v>
      </c>
      <c r="D52" s="82"/>
      <c r="E52" s="81">
        <v>10703822.517999999</v>
      </c>
      <c r="F52" s="80">
        <f t="shared" si="0"/>
        <v>4.1251750909317764</v>
      </c>
    </row>
    <row r="53" spans="2:6" ht="11.45" customHeight="1" x14ac:dyDescent="0.2">
      <c r="B53" s="305"/>
      <c r="C53" s="84" t="s">
        <v>4</v>
      </c>
      <c r="D53" s="82"/>
      <c r="E53" s="81">
        <v>11140210.971999999</v>
      </c>
      <c r="F53" s="80">
        <f t="shared" si="0"/>
        <v>4.722800884121181</v>
      </c>
    </row>
    <row r="54" spans="2:6" ht="11.45" customHeight="1" x14ac:dyDescent="0.2">
      <c r="B54" s="305">
        <v>2005</v>
      </c>
      <c r="C54" s="84" t="s">
        <v>3</v>
      </c>
      <c r="D54" s="82"/>
      <c r="E54" s="81">
        <v>10842388.032</v>
      </c>
      <c r="F54" s="80">
        <f t="shared" si="0"/>
        <v>1.4792673768048159</v>
      </c>
    </row>
    <row r="55" spans="2:6" ht="11.45" customHeight="1" x14ac:dyDescent="0.2">
      <c r="B55" s="305"/>
      <c r="C55" s="84" t="s">
        <v>2</v>
      </c>
      <c r="D55" s="82"/>
      <c r="E55" s="81">
        <v>11179683.239</v>
      </c>
      <c r="F55" s="80">
        <f t="shared" si="0"/>
        <v>3.5189952415424441</v>
      </c>
    </row>
    <row r="56" spans="2:6" ht="11.45" customHeight="1" x14ac:dyDescent="0.2">
      <c r="B56" s="305"/>
      <c r="C56" s="84" t="s">
        <v>5</v>
      </c>
      <c r="D56" s="82"/>
      <c r="E56" s="81">
        <v>11067884.788000001</v>
      </c>
      <c r="F56" s="80">
        <f t="shared" si="0"/>
        <v>3.401236048035905</v>
      </c>
    </row>
    <row r="57" spans="2:6" ht="11.45" customHeight="1" x14ac:dyDescent="0.2">
      <c r="B57" s="305"/>
      <c r="C57" s="84" t="s">
        <v>4</v>
      </c>
      <c r="D57" s="82"/>
      <c r="E57" s="81">
        <v>11552014.365</v>
      </c>
      <c r="F57" s="80">
        <f t="shared" si="0"/>
        <v>3.6965493206101208</v>
      </c>
    </row>
    <row r="58" spans="2:6" ht="11.45" customHeight="1" x14ac:dyDescent="0.2">
      <c r="B58" s="305">
        <v>2006</v>
      </c>
      <c r="C58" s="84" t="s">
        <v>3</v>
      </c>
      <c r="D58" s="82"/>
      <c r="E58" s="81">
        <v>11468507.029999999</v>
      </c>
      <c r="F58" s="80">
        <f t="shared" si="0"/>
        <v>5.7747333535018708</v>
      </c>
    </row>
    <row r="59" spans="2:6" ht="11.45" customHeight="1" x14ac:dyDescent="0.2">
      <c r="B59" s="305"/>
      <c r="C59" s="84" t="s">
        <v>2</v>
      </c>
      <c r="D59" s="82"/>
      <c r="E59" s="81">
        <v>11724725.727</v>
      </c>
      <c r="F59" s="80">
        <f t="shared" si="0"/>
        <v>4.8752945530570635</v>
      </c>
    </row>
    <row r="60" spans="2:6" ht="11.45" customHeight="1" x14ac:dyDescent="0.2">
      <c r="B60" s="305"/>
      <c r="C60" s="84" t="s">
        <v>5</v>
      </c>
      <c r="D60" s="82"/>
      <c r="E60" s="81">
        <v>11665772.104</v>
      </c>
      <c r="F60" s="80">
        <f t="shared" si="0"/>
        <v>5.4020016240884594</v>
      </c>
    </row>
    <row r="61" spans="2:6" ht="11.45" customHeight="1" x14ac:dyDescent="0.2">
      <c r="B61" s="305"/>
      <c r="C61" s="84" t="s">
        <v>4</v>
      </c>
      <c r="D61" s="82"/>
      <c r="E61" s="81">
        <v>12015682.093</v>
      </c>
      <c r="F61" s="80">
        <f t="shared" si="0"/>
        <v>4.0137391917102194</v>
      </c>
    </row>
    <row r="62" spans="2:6" ht="11.45" customHeight="1" x14ac:dyDescent="0.2">
      <c r="B62" s="305">
        <v>2007</v>
      </c>
      <c r="C62" s="84" t="s">
        <v>3</v>
      </c>
      <c r="D62" s="82"/>
      <c r="E62" s="81">
        <v>11803383.300000001</v>
      </c>
      <c r="F62" s="80">
        <f t="shared" si="0"/>
        <v>2.9199639423336698</v>
      </c>
    </row>
    <row r="63" spans="2:6" ht="11.45" customHeight="1" x14ac:dyDescent="0.2">
      <c r="B63" s="305"/>
      <c r="C63" s="84" t="s">
        <v>2</v>
      </c>
      <c r="D63" s="82"/>
      <c r="E63" s="81">
        <v>12047117.563999999</v>
      </c>
      <c r="F63" s="80">
        <f t="shared" si="0"/>
        <v>2.7496748709233021</v>
      </c>
    </row>
    <row r="64" spans="2:6" ht="11.45" customHeight="1" x14ac:dyDescent="0.2">
      <c r="B64" s="305"/>
      <c r="C64" s="84" t="s">
        <v>5</v>
      </c>
      <c r="D64" s="82"/>
      <c r="E64" s="81">
        <v>12034406.263</v>
      </c>
      <c r="F64" s="80">
        <f t="shared" si="0"/>
        <v>3.1599636587586133</v>
      </c>
    </row>
    <row r="65" spans="2:6" ht="11.45" customHeight="1" x14ac:dyDescent="0.2">
      <c r="B65" s="305"/>
      <c r="C65" s="84" t="s">
        <v>4</v>
      </c>
      <c r="D65" s="82"/>
      <c r="E65" s="81">
        <v>12465500.643999999</v>
      </c>
      <c r="F65" s="80">
        <f t="shared" si="0"/>
        <v>3.7435956404177073</v>
      </c>
    </row>
    <row r="66" spans="2:6" ht="11.45" customHeight="1" x14ac:dyDescent="0.2">
      <c r="B66" s="305">
        <v>2008</v>
      </c>
      <c r="C66" s="84" t="s">
        <v>3</v>
      </c>
      <c r="D66" s="82"/>
      <c r="E66" s="81">
        <v>12057773.375</v>
      </c>
      <c r="F66" s="80">
        <f t="shared" si="0"/>
        <v>2.1552301449025979</v>
      </c>
    </row>
    <row r="67" spans="2:6" ht="11.45" customHeight="1" x14ac:dyDescent="0.2">
      <c r="B67" s="305"/>
      <c r="C67" s="84" t="s">
        <v>2</v>
      </c>
      <c r="D67" s="82"/>
      <c r="E67" s="81">
        <v>12418273.892999999</v>
      </c>
      <c r="F67" s="80">
        <f t="shared" si="0"/>
        <v>3.0808724745005733</v>
      </c>
    </row>
    <row r="68" spans="2:6" ht="11.45" customHeight="1" x14ac:dyDescent="0.2">
      <c r="B68" s="305"/>
      <c r="C68" s="84" t="s">
        <v>5</v>
      </c>
      <c r="D68" s="82"/>
      <c r="E68" s="81">
        <v>12225327.210999999</v>
      </c>
      <c r="F68" s="80">
        <f t="shared" si="0"/>
        <v>1.5864592222300855</v>
      </c>
    </row>
    <row r="69" spans="2:6" ht="11.45" customHeight="1" x14ac:dyDescent="0.2">
      <c r="B69" s="305"/>
      <c r="C69" s="84" t="s">
        <v>4</v>
      </c>
      <c r="D69" s="82"/>
      <c r="E69" s="81">
        <v>12326079.396</v>
      </c>
      <c r="F69" s="80">
        <f t="shared" si="0"/>
        <v>-1.1184568673309303</v>
      </c>
    </row>
    <row r="70" spans="2:6" ht="11.45" customHeight="1" x14ac:dyDescent="0.2">
      <c r="B70" s="305">
        <v>2009</v>
      </c>
      <c r="C70" s="84" t="s">
        <v>3</v>
      </c>
      <c r="D70" s="82"/>
      <c r="E70" s="81">
        <v>11427064.524</v>
      </c>
      <c r="F70" s="80">
        <f t="shared" si="0"/>
        <v>-5.2307240431942459</v>
      </c>
    </row>
    <row r="71" spans="2:6" ht="11.45" customHeight="1" x14ac:dyDescent="0.2">
      <c r="B71" s="305"/>
      <c r="C71" s="84" t="s">
        <v>2</v>
      </c>
      <c r="D71" s="82"/>
      <c r="E71" s="81">
        <v>11432344.475</v>
      </c>
      <c r="F71" s="80">
        <f t="shared" si="0"/>
        <v>-7.9393434747461411</v>
      </c>
    </row>
    <row r="72" spans="2:6" ht="11.45" customHeight="1" x14ac:dyDescent="0.2">
      <c r="B72" s="305"/>
      <c r="C72" s="84" t="s">
        <v>5</v>
      </c>
      <c r="D72" s="82"/>
      <c r="E72" s="81">
        <v>11666168.506999999</v>
      </c>
      <c r="F72" s="80">
        <f t="shared" si="0"/>
        <v>-4.5737729088910157</v>
      </c>
    </row>
    <row r="73" spans="2:6" ht="11.45" customHeight="1" x14ac:dyDescent="0.2">
      <c r="B73" s="305"/>
      <c r="C73" s="84" t="s">
        <v>4</v>
      </c>
      <c r="D73" s="82"/>
      <c r="E73" s="81">
        <v>12197419.901000001</v>
      </c>
      <c r="F73" s="80">
        <f t="shared" si="0"/>
        <v>-1.0437990123749463</v>
      </c>
    </row>
    <row r="74" spans="2:6" ht="11.45" customHeight="1" x14ac:dyDescent="0.2">
      <c r="B74" s="305">
        <v>2010</v>
      </c>
      <c r="C74" s="84" t="s">
        <v>3</v>
      </c>
      <c r="D74" s="82"/>
      <c r="E74" s="81">
        <v>11849922.187000001</v>
      </c>
      <c r="F74" s="80">
        <f t="shared" si="0"/>
        <v>3.7004924765400737</v>
      </c>
    </row>
    <row r="75" spans="2:6" ht="11.45" customHeight="1" x14ac:dyDescent="0.2">
      <c r="B75" s="305"/>
      <c r="C75" s="84" t="s">
        <v>2</v>
      </c>
      <c r="D75" s="82"/>
      <c r="E75" s="81">
        <v>12203186.143999999</v>
      </c>
      <c r="F75" s="80">
        <f t="shared" ref="F75:F97" si="1">(E75/E71-1)*100</f>
        <v>6.742638578514315</v>
      </c>
    </row>
    <row r="76" spans="2:6" ht="11.45" customHeight="1" x14ac:dyDescent="0.2">
      <c r="B76" s="305"/>
      <c r="C76" s="84" t="s">
        <v>5</v>
      </c>
      <c r="D76" s="82"/>
      <c r="E76" s="81">
        <v>12300779.252</v>
      </c>
      <c r="F76" s="80">
        <f t="shared" si="1"/>
        <v>5.4397529456155169</v>
      </c>
    </row>
    <row r="77" spans="2:6" ht="11.45" customHeight="1" x14ac:dyDescent="0.2">
      <c r="B77" s="305"/>
      <c r="C77" s="84" t="s">
        <v>4</v>
      </c>
      <c r="D77" s="82"/>
      <c r="E77" s="81">
        <v>12756747.732000001</v>
      </c>
      <c r="F77" s="80">
        <f t="shared" si="1"/>
        <v>4.585624136413835</v>
      </c>
    </row>
    <row r="78" spans="2:6" ht="11.45" customHeight="1" x14ac:dyDescent="0.2">
      <c r="B78" s="305">
        <v>2011</v>
      </c>
      <c r="C78" s="84" t="s">
        <v>3</v>
      </c>
      <c r="D78" s="82"/>
      <c r="E78" s="81">
        <v>12376875.880000001</v>
      </c>
      <c r="F78" s="80">
        <f t="shared" si="1"/>
        <v>4.4468958081268717</v>
      </c>
    </row>
    <row r="79" spans="2:6" ht="11.45" customHeight="1" x14ac:dyDescent="0.2">
      <c r="B79" s="305"/>
      <c r="C79" s="84" t="s">
        <v>2</v>
      </c>
      <c r="D79" s="82"/>
      <c r="E79" s="81">
        <v>12596839.628</v>
      </c>
      <c r="F79" s="80">
        <f t="shared" si="1"/>
        <v>3.2258254471808634</v>
      </c>
    </row>
    <row r="80" spans="2:6" ht="11.45" customHeight="1" x14ac:dyDescent="0.2">
      <c r="B80" s="305"/>
      <c r="C80" s="84" t="s">
        <v>5</v>
      </c>
      <c r="D80" s="82"/>
      <c r="E80" s="81">
        <v>12814071.929</v>
      </c>
      <c r="F80" s="80">
        <f t="shared" si="1"/>
        <v>4.172846829330279</v>
      </c>
    </row>
    <row r="81" spans="2:6" ht="11.45" customHeight="1" x14ac:dyDescent="0.2">
      <c r="B81" s="305"/>
      <c r="C81" s="84" t="s">
        <v>4</v>
      </c>
      <c r="D81" s="82"/>
      <c r="E81" s="81">
        <v>13309183.449999999</v>
      </c>
      <c r="F81" s="80">
        <f t="shared" si="1"/>
        <v>4.3305372937196829</v>
      </c>
    </row>
    <row r="82" spans="2:6" ht="11.45" customHeight="1" x14ac:dyDescent="0.2">
      <c r="B82" s="305">
        <v>2012</v>
      </c>
      <c r="C82" s="84" t="s">
        <v>3</v>
      </c>
      <c r="D82" s="82"/>
      <c r="E82" s="81">
        <v>12978724.380000001</v>
      </c>
      <c r="F82" s="80">
        <f t="shared" si="1"/>
        <v>4.8626851059606846</v>
      </c>
    </row>
    <row r="83" spans="2:6" ht="11.45" customHeight="1" x14ac:dyDescent="0.2">
      <c r="B83" s="305"/>
      <c r="C83" s="84" t="s">
        <v>2</v>
      </c>
      <c r="D83" s="82"/>
      <c r="E83" s="81">
        <v>13164785.637</v>
      </c>
      <c r="F83" s="80">
        <f t="shared" si="1"/>
        <v>4.5086388790532839</v>
      </c>
    </row>
    <row r="84" spans="2:6" ht="11.45" customHeight="1" x14ac:dyDescent="0.2">
      <c r="B84" s="305"/>
      <c r="C84" s="84" t="s">
        <v>5</v>
      </c>
      <c r="D84" s="82"/>
      <c r="E84" s="81">
        <v>13226916.998</v>
      </c>
      <c r="F84" s="80">
        <f t="shared" si="1"/>
        <v>3.2218101419087208</v>
      </c>
    </row>
    <row r="85" spans="2:6" ht="11.45" customHeight="1" x14ac:dyDescent="0.2">
      <c r="B85" s="305"/>
      <c r="C85" s="84" t="s">
        <v>4</v>
      </c>
      <c r="D85" s="82"/>
      <c r="E85" s="81">
        <v>13779709.006999999</v>
      </c>
      <c r="F85" s="80">
        <f t="shared" si="1"/>
        <v>3.5353450402699105</v>
      </c>
    </row>
    <row r="86" spans="2:6" ht="11.45" customHeight="1" x14ac:dyDescent="0.2">
      <c r="B86" s="308">
        <v>2013</v>
      </c>
      <c r="C86" s="84" t="s">
        <v>3</v>
      </c>
      <c r="D86" s="82"/>
      <c r="E86" s="81">
        <v>13103475.5</v>
      </c>
      <c r="F86" s="80">
        <f t="shared" si="1"/>
        <v>0.96119708183524111</v>
      </c>
    </row>
    <row r="87" spans="2:6" ht="11.45" customHeight="1" x14ac:dyDescent="0.2">
      <c r="B87" s="309"/>
      <c r="C87" s="84" t="s">
        <v>2</v>
      </c>
      <c r="D87" s="82"/>
      <c r="E87" s="81">
        <v>13392175.189999999</v>
      </c>
      <c r="F87" s="80">
        <f t="shared" si="1"/>
        <v>1.7272560242904023</v>
      </c>
    </row>
    <row r="88" spans="2:6" ht="11.45" customHeight="1" x14ac:dyDescent="0.2">
      <c r="B88" s="309"/>
      <c r="C88" s="84" t="s">
        <v>5</v>
      </c>
      <c r="D88" s="82"/>
      <c r="E88" s="81">
        <v>13432453.278999999</v>
      </c>
      <c r="F88" s="80">
        <f t="shared" si="1"/>
        <v>1.5539243274232284</v>
      </c>
    </row>
    <row r="89" spans="2:6" ht="11.45" customHeight="1" x14ac:dyDescent="0.2">
      <c r="B89" s="309"/>
      <c r="C89" s="84" t="s">
        <v>4</v>
      </c>
      <c r="D89" s="82"/>
      <c r="E89" s="81">
        <v>13937094.007999999</v>
      </c>
      <c r="F89" s="80">
        <f t="shared" si="1"/>
        <v>1.1421503960646007</v>
      </c>
    </row>
    <row r="90" spans="2:6" ht="11.45" customHeight="1" x14ac:dyDescent="0.2">
      <c r="B90" s="310">
        <v>2014</v>
      </c>
      <c r="C90" s="83" t="s">
        <v>3</v>
      </c>
      <c r="D90" s="82"/>
      <c r="E90" s="81">
        <v>13403757.634</v>
      </c>
      <c r="F90" s="80">
        <f t="shared" si="1"/>
        <v>2.2916220509589191</v>
      </c>
    </row>
    <row r="91" spans="2:6" ht="11.45" customHeight="1" x14ac:dyDescent="0.2">
      <c r="B91" s="311"/>
      <c r="C91" s="83" t="s">
        <v>2</v>
      </c>
      <c r="D91" s="82"/>
      <c r="E91" s="81">
        <v>13629333.845000001</v>
      </c>
      <c r="F91" s="80">
        <f t="shared" si="1"/>
        <v>1.7708747954334525</v>
      </c>
    </row>
    <row r="92" spans="2:6" ht="11.45" customHeight="1" x14ac:dyDescent="0.2">
      <c r="B92" s="311"/>
      <c r="C92" s="83" t="s">
        <v>5</v>
      </c>
      <c r="D92" s="82"/>
      <c r="E92" s="81">
        <v>13741125.27</v>
      </c>
      <c r="F92" s="80">
        <f t="shared" si="1"/>
        <v>2.2979569300462188</v>
      </c>
    </row>
    <row r="93" spans="2:6" ht="11.45" customHeight="1" x14ac:dyDescent="0.2">
      <c r="B93" s="312"/>
      <c r="C93" s="83" t="s">
        <v>4</v>
      </c>
      <c r="D93" s="82"/>
      <c r="E93" s="81">
        <v>14303118.646</v>
      </c>
      <c r="F93" s="80">
        <f t="shared" si="1"/>
        <v>2.6262622451272755</v>
      </c>
    </row>
    <row r="94" spans="2:6" ht="11.45" customHeight="1" x14ac:dyDescent="0.2">
      <c r="B94" s="310">
        <v>2015</v>
      </c>
      <c r="C94" s="83" t="s">
        <v>3</v>
      </c>
      <c r="D94" s="82"/>
      <c r="E94" s="81">
        <v>13743866.324999999</v>
      </c>
      <c r="F94" s="80">
        <f t="shared" si="1"/>
        <v>2.5374130172070464</v>
      </c>
    </row>
    <row r="95" spans="2:6" ht="11.45" customHeight="1" x14ac:dyDescent="0.2">
      <c r="B95" s="311"/>
      <c r="C95" s="83" t="s">
        <v>2</v>
      </c>
      <c r="D95" s="256"/>
      <c r="E95" s="81">
        <v>13949378.93</v>
      </c>
      <c r="F95" s="80">
        <f t="shared" si="1"/>
        <v>2.3482078334841727</v>
      </c>
    </row>
    <row r="96" spans="2:6" ht="11.45" customHeight="1" x14ac:dyDescent="0.2">
      <c r="B96" s="311"/>
      <c r="C96" s="83" t="s">
        <v>5</v>
      </c>
      <c r="D96" s="265"/>
      <c r="E96" s="81">
        <v>14122346.403999999</v>
      </c>
      <c r="F96" s="80">
        <f t="shared" si="1"/>
        <v>2.7743079733964171</v>
      </c>
    </row>
    <row r="97" spans="2:6" ht="11.45" customHeight="1" x14ac:dyDescent="0.2">
      <c r="B97" s="312"/>
      <c r="C97" s="83" t="s">
        <v>4</v>
      </c>
      <c r="D97" s="82"/>
      <c r="E97" s="81">
        <v>14664491.854</v>
      </c>
      <c r="F97" s="80">
        <f t="shared" si="1"/>
        <v>2.5265343659934159</v>
      </c>
    </row>
    <row r="98" spans="2:6" x14ac:dyDescent="0.2">
      <c r="B98" s="306" t="s">
        <v>53</v>
      </c>
      <c r="C98" s="307"/>
      <c r="D98" s="306"/>
      <c r="E98" s="307"/>
      <c r="F98" s="307"/>
    </row>
    <row r="99" spans="2:6" x14ac:dyDescent="0.2">
      <c r="B99" s="306" t="s">
        <v>52</v>
      </c>
      <c r="C99" s="306"/>
      <c r="D99" s="306"/>
      <c r="E99" s="306"/>
      <c r="F99" s="306"/>
    </row>
    <row r="100" spans="2:6" ht="23.25" customHeight="1" x14ac:dyDescent="0.2">
      <c r="B100" s="306" t="s">
        <v>51</v>
      </c>
      <c r="C100" s="306"/>
      <c r="D100" s="306"/>
      <c r="E100" s="306"/>
      <c r="F100" s="306"/>
    </row>
    <row r="107" spans="2:6" x14ac:dyDescent="0.2">
      <c r="B107" s="20"/>
      <c r="C107" s="20"/>
      <c r="D107" s="20"/>
      <c r="E107" s="20"/>
      <c r="F107" s="20"/>
    </row>
    <row r="108" spans="2:6" x14ac:dyDescent="0.2">
      <c r="B108" s="20"/>
      <c r="C108" s="20"/>
      <c r="D108" s="20"/>
      <c r="E108" s="20"/>
      <c r="F108" s="20"/>
    </row>
    <row r="109" spans="2:6" x14ac:dyDescent="0.2">
      <c r="B109" s="20"/>
      <c r="C109" s="20"/>
      <c r="D109" s="20"/>
      <c r="E109" s="20"/>
      <c r="F109" s="20"/>
    </row>
    <row r="110" spans="2:6" x14ac:dyDescent="0.2">
      <c r="B110" s="20"/>
      <c r="C110" s="20"/>
      <c r="D110" s="20"/>
      <c r="E110" s="20"/>
      <c r="F110" s="20"/>
    </row>
  </sheetData>
  <mergeCells count="32">
    <mergeCell ref="B54:B57"/>
    <mergeCell ref="B58:B61"/>
    <mergeCell ref="B62:B65"/>
    <mergeCell ref="B98:F98"/>
    <mergeCell ref="B100:F100"/>
    <mergeCell ref="B99:F99"/>
    <mergeCell ref="B66:B69"/>
    <mergeCell ref="B70:B73"/>
    <mergeCell ref="B74:B77"/>
    <mergeCell ref="B78:B81"/>
    <mergeCell ref="B82:B85"/>
    <mergeCell ref="B86:B89"/>
    <mergeCell ref="B90:B93"/>
    <mergeCell ref="B94:B97"/>
    <mergeCell ref="B50:B53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1:F1"/>
    <mergeCell ref="B2:F2"/>
    <mergeCell ref="B4:B5"/>
    <mergeCell ref="C4:C5"/>
    <mergeCell ref="E4:E5"/>
    <mergeCell ref="F4:F5"/>
  </mergeCells>
  <printOptions horizontalCentered="1"/>
  <pageMargins left="0.70866141732283472" right="0.70866141732283472" top="1.3130314960629921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284"/>
  <sheetViews>
    <sheetView showGridLines="0" workbookViewId="0"/>
  </sheetViews>
  <sheetFormatPr baseColWidth="10" defaultRowHeight="12.75" x14ac:dyDescent="0.2"/>
  <cols>
    <col min="1" max="1" width="5.7109375" style="88" customWidth="1"/>
    <col min="2" max="2" width="0.85546875" style="88" customWidth="1"/>
    <col min="3" max="4" width="14.42578125" style="91" customWidth="1"/>
    <col min="5" max="5" width="1.7109375" style="90" customWidth="1"/>
    <col min="6" max="6" width="17.85546875" style="88" customWidth="1"/>
    <col min="7" max="7" width="1.7109375" style="88" customWidth="1"/>
    <col min="8" max="8" width="17.85546875" style="89" customWidth="1"/>
    <col min="9" max="9" width="0.85546875" style="88" customWidth="1"/>
    <col min="10" max="10" width="11.42578125" style="88" customWidth="1"/>
    <col min="11" max="12" width="12.7109375" style="88" bestFit="1" customWidth="1"/>
    <col min="13" max="16384" width="11.42578125" style="88"/>
  </cols>
  <sheetData>
    <row r="1" spans="1:262" x14ac:dyDescent="0.2">
      <c r="B1" s="106"/>
      <c r="C1" s="117"/>
      <c r="D1" s="117"/>
      <c r="E1" s="116"/>
      <c r="F1" s="106"/>
      <c r="G1" s="106"/>
      <c r="H1" s="103"/>
      <c r="I1" s="106"/>
    </row>
    <row r="2" spans="1:262" ht="17.25" x14ac:dyDescent="0.2">
      <c r="B2" s="106"/>
      <c r="C2" s="319" t="s">
        <v>74</v>
      </c>
      <c r="D2" s="320"/>
      <c r="E2" s="320"/>
      <c r="F2" s="320"/>
      <c r="G2" s="320"/>
      <c r="H2" s="321"/>
      <c r="I2" s="106"/>
    </row>
    <row r="3" spans="1:262" ht="17.25" x14ac:dyDescent="0.2">
      <c r="B3" s="106"/>
      <c r="C3" s="322" t="s">
        <v>73</v>
      </c>
      <c r="D3" s="323"/>
      <c r="E3" s="323"/>
      <c r="F3" s="323"/>
      <c r="G3" s="323"/>
      <c r="H3" s="324"/>
      <c r="I3" s="106"/>
    </row>
    <row r="4" spans="1:262" ht="17.25" x14ac:dyDescent="0.2">
      <c r="B4" s="106"/>
      <c r="C4" s="325" t="s">
        <v>72</v>
      </c>
      <c r="D4" s="326"/>
      <c r="E4" s="326"/>
      <c r="F4" s="326"/>
      <c r="G4" s="326"/>
      <c r="H4" s="327"/>
      <c r="I4" s="106"/>
    </row>
    <row r="5" spans="1:262" ht="4.5" customHeight="1" x14ac:dyDescent="0.2">
      <c r="B5" s="106"/>
      <c r="C5" s="115"/>
      <c r="D5" s="115"/>
      <c r="E5" s="115"/>
      <c r="F5" s="115"/>
      <c r="G5" s="115"/>
      <c r="H5" s="115"/>
      <c r="I5" s="106"/>
    </row>
    <row r="6" spans="1:262" ht="25.5" customHeight="1" x14ac:dyDescent="0.2">
      <c r="B6" s="106"/>
      <c r="C6" s="114" t="s">
        <v>10</v>
      </c>
      <c r="D6" s="114" t="s">
        <v>47</v>
      </c>
      <c r="E6" s="113"/>
      <c r="F6" s="112" t="s">
        <v>71</v>
      </c>
      <c r="G6" s="113"/>
      <c r="H6" s="112" t="s">
        <v>54</v>
      </c>
      <c r="I6" s="106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  <c r="IG6" s="111"/>
      <c r="IH6" s="111"/>
      <c r="II6" s="111"/>
      <c r="IJ6" s="111"/>
      <c r="IK6" s="111"/>
      <c r="IL6" s="111"/>
      <c r="IM6" s="111"/>
      <c r="IN6" s="111"/>
      <c r="IO6" s="111"/>
      <c r="IP6" s="111"/>
      <c r="IQ6" s="111"/>
      <c r="IR6" s="111"/>
      <c r="IS6" s="111"/>
      <c r="IT6" s="111"/>
      <c r="IU6" s="111"/>
      <c r="IV6" s="111"/>
      <c r="IW6" s="111"/>
      <c r="IX6" s="111"/>
      <c r="IY6" s="111"/>
      <c r="IZ6" s="111"/>
      <c r="JA6" s="111"/>
      <c r="JB6" s="111"/>
    </row>
    <row r="7" spans="1:262" s="89" customFormat="1" ht="11.45" customHeight="1" x14ac:dyDescent="0.2">
      <c r="A7" s="88"/>
      <c r="B7" s="106"/>
      <c r="C7" s="313" t="s">
        <v>70</v>
      </c>
      <c r="D7" s="101" t="s">
        <v>25</v>
      </c>
      <c r="E7" s="108"/>
      <c r="F7" s="100">
        <v>63.985957660639997</v>
      </c>
      <c r="G7" s="107"/>
      <c r="H7" s="110"/>
      <c r="I7" s="103"/>
      <c r="J7" s="92"/>
    </row>
    <row r="8" spans="1:262" s="89" customFormat="1" ht="11.45" customHeight="1" x14ac:dyDescent="0.2">
      <c r="A8" s="88"/>
      <c r="B8" s="106"/>
      <c r="C8" s="314"/>
      <c r="D8" s="101" t="s">
        <v>24</v>
      </c>
      <c r="E8" s="108"/>
      <c r="F8" s="100">
        <v>64.637692826825997</v>
      </c>
      <c r="G8" s="107"/>
      <c r="H8" s="93"/>
      <c r="I8" s="103"/>
      <c r="J8" s="92"/>
    </row>
    <row r="9" spans="1:262" s="89" customFormat="1" ht="11.45" customHeight="1" x14ac:dyDescent="0.2">
      <c r="A9" s="88"/>
      <c r="B9" s="106"/>
      <c r="C9" s="314"/>
      <c r="D9" s="101" t="s">
        <v>23</v>
      </c>
      <c r="E9" s="108"/>
      <c r="F9" s="100">
        <v>68.080522500544006</v>
      </c>
      <c r="G9" s="107"/>
      <c r="H9" s="93"/>
      <c r="I9" s="103"/>
      <c r="J9" s="92"/>
    </row>
    <row r="10" spans="1:262" s="89" customFormat="1" ht="11.45" customHeight="1" x14ac:dyDescent="0.2">
      <c r="A10" s="88"/>
      <c r="B10" s="106"/>
      <c r="C10" s="314"/>
      <c r="D10" s="101" t="s">
        <v>22</v>
      </c>
      <c r="E10" s="108"/>
      <c r="F10" s="100">
        <v>64.279785316222998</v>
      </c>
      <c r="G10" s="107"/>
      <c r="H10" s="93"/>
      <c r="I10" s="103"/>
      <c r="J10" s="92"/>
    </row>
    <row r="11" spans="1:262" s="89" customFormat="1" ht="11.45" customHeight="1" x14ac:dyDescent="0.2">
      <c r="A11" s="88"/>
      <c r="B11" s="106"/>
      <c r="C11" s="314"/>
      <c r="D11" s="101" t="s">
        <v>21</v>
      </c>
      <c r="E11" s="108"/>
      <c r="F11" s="100">
        <v>66.406171688515002</v>
      </c>
      <c r="G11" s="107"/>
      <c r="H11" s="93"/>
      <c r="I11" s="103"/>
      <c r="J11" s="92"/>
    </row>
    <row r="12" spans="1:262" s="89" customFormat="1" ht="11.45" customHeight="1" x14ac:dyDescent="0.2">
      <c r="A12" s="88"/>
      <c r="B12" s="106"/>
      <c r="C12" s="314"/>
      <c r="D12" s="101" t="s">
        <v>20</v>
      </c>
      <c r="E12" s="108"/>
      <c r="F12" s="100">
        <v>65.933240182386001</v>
      </c>
      <c r="G12" s="107"/>
      <c r="H12" s="93"/>
      <c r="I12" s="103"/>
      <c r="J12" s="92"/>
    </row>
    <row r="13" spans="1:262" s="89" customFormat="1" ht="11.45" customHeight="1" x14ac:dyDescent="0.2">
      <c r="A13" s="88"/>
      <c r="B13" s="106"/>
      <c r="C13" s="314"/>
      <c r="D13" s="101" t="s">
        <v>19</v>
      </c>
      <c r="E13" s="108"/>
      <c r="F13" s="100">
        <v>66.283628594912997</v>
      </c>
      <c r="G13" s="107"/>
      <c r="H13" s="93"/>
      <c r="I13" s="103"/>
      <c r="J13" s="92"/>
    </row>
    <row r="14" spans="1:262" s="89" customFormat="1" ht="11.45" customHeight="1" x14ac:dyDescent="0.2">
      <c r="A14" s="88"/>
      <c r="B14" s="106"/>
      <c r="C14" s="314"/>
      <c r="D14" s="101" t="s">
        <v>31</v>
      </c>
      <c r="E14" s="108"/>
      <c r="F14" s="100">
        <v>65.571510153437998</v>
      </c>
      <c r="G14" s="107"/>
      <c r="H14" s="93"/>
      <c r="I14" s="103"/>
      <c r="J14" s="92"/>
    </row>
    <row r="15" spans="1:262" s="89" customFormat="1" ht="11.45" customHeight="1" x14ac:dyDescent="0.2">
      <c r="A15" s="88"/>
      <c r="B15" s="106"/>
      <c r="C15" s="314"/>
      <c r="D15" s="101" t="s">
        <v>30</v>
      </c>
      <c r="E15" s="108"/>
      <c r="F15" s="100">
        <v>65.392135035737994</v>
      </c>
      <c r="G15" s="107"/>
      <c r="H15" s="93"/>
      <c r="I15" s="103"/>
      <c r="J15" s="92"/>
    </row>
    <row r="16" spans="1:262" s="89" customFormat="1" ht="11.45" customHeight="1" x14ac:dyDescent="0.2">
      <c r="A16" s="88"/>
      <c r="B16" s="106"/>
      <c r="C16" s="314"/>
      <c r="D16" s="101" t="s">
        <v>29</v>
      </c>
      <c r="E16" s="108"/>
      <c r="F16" s="100">
        <v>66.289116319811995</v>
      </c>
      <c r="G16" s="107"/>
      <c r="H16" s="93"/>
      <c r="I16" s="103"/>
      <c r="J16" s="92"/>
    </row>
    <row r="17" spans="1:11" s="89" customFormat="1" ht="11.45" customHeight="1" x14ac:dyDescent="0.2">
      <c r="A17" s="88"/>
      <c r="B17" s="106"/>
      <c r="C17" s="314"/>
      <c r="D17" s="101" t="s">
        <v>28</v>
      </c>
      <c r="E17" s="108"/>
      <c r="F17" s="100">
        <v>68.042422426884002</v>
      </c>
      <c r="G17" s="107"/>
      <c r="H17" s="93"/>
      <c r="I17" s="103"/>
      <c r="J17" s="92"/>
    </row>
    <row r="18" spans="1:11" s="89" customFormat="1" ht="11.45" customHeight="1" x14ac:dyDescent="0.2">
      <c r="A18" s="88"/>
      <c r="B18" s="106"/>
      <c r="C18" s="315"/>
      <c r="D18" s="101" t="s">
        <v>27</v>
      </c>
      <c r="E18" s="108"/>
      <c r="F18" s="100">
        <v>70.163656438638995</v>
      </c>
      <c r="G18" s="107"/>
      <c r="H18" s="93"/>
      <c r="I18" s="103"/>
      <c r="J18" s="92"/>
    </row>
    <row r="19" spans="1:11" s="89" customFormat="1" ht="11.45" customHeight="1" x14ac:dyDescent="0.2">
      <c r="A19" s="88"/>
      <c r="B19" s="106"/>
      <c r="C19" s="313" t="s">
        <v>69</v>
      </c>
      <c r="D19" s="101" t="s">
        <v>25</v>
      </c>
      <c r="E19" s="108"/>
      <c r="F19" s="100">
        <v>66.593147566976995</v>
      </c>
      <c r="G19" s="107"/>
      <c r="H19" s="93">
        <v>4.0746282491615604</v>
      </c>
      <c r="I19" s="103"/>
      <c r="J19" s="92"/>
      <c r="K19" s="92"/>
    </row>
    <row r="20" spans="1:11" s="89" customFormat="1" ht="11.45" customHeight="1" x14ac:dyDescent="0.2">
      <c r="A20" s="88"/>
      <c r="B20" s="106"/>
      <c r="C20" s="314"/>
      <c r="D20" s="101" t="s">
        <v>24</v>
      </c>
      <c r="E20" s="108"/>
      <c r="F20" s="100">
        <v>66.597525333782997</v>
      </c>
      <c r="G20" s="107"/>
      <c r="H20" s="93">
        <v>3.0320273222122607</v>
      </c>
      <c r="I20" s="103"/>
      <c r="J20" s="92"/>
    </row>
    <row r="21" spans="1:11" s="89" customFormat="1" ht="11.45" customHeight="1" x14ac:dyDescent="0.2">
      <c r="A21" s="88"/>
      <c r="B21" s="106"/>
      <c r="C21" s="314"/>
      <c r="D21" s="101" t="s">
        <v>23</v>
      </c>
      <c r="E21" s="108"/>
      <c r="F21" s="100">
        <v>69.945494559123006</v>
      </c>
      <c r="G21" s="107"/>
      <c r="H21" s="93">
        <v>2.7393621407122648</v>
      </c>
      <c r="I21" s="103"/>
      <c r="J21" s="92"/>
    </row>
    <row r="22" spans="1:11" s="89" customFormat="1" ht="11.45" customHeight="1" x14ac:dyDescent="0.2">
      <c r="A22" s="88"/>
      <c r="B22" s="106"/>
      <c r="C22" s="314"/>
      <c r="D22" s="101" t="s">
        <v>22</v>
      </c>
      <c r="E22" s="108"/>
      <c r="F22" s="100">
        <v>68.121693523184007</v>
      </c>
      <c r="G22" s="107"/>
      <c r="H22" s="93">
        <v>5.9768528909373675</v>
      </c>
      <c r="I22" s="103"/>
      <c r="J22" s="92"/>
    </row>
    <row r="23" spans="1:11" s="89" customFormat="1" ht="11.45" customHeight="1" x14ac:dyDescent="0.2">
      <c r="A23" s="88"/>
      <c r="B23" s="106"/>
      <c r="C23" s="314"/>
      <c r="D23" s="101" t="s">
        <v>21</v>
      </c>
      <c r="E23" s="108"/>
      <c r="F23" s="100">
        <v>69.756942368712998</v>
      </c>
      <c r="G23" s="107"/>
      <c r="H23" s="93">
        <v>5.0458723865533628</v>
      </c>
      <c r="I23" s="103"/>
      <c r="J23" s="92"/>
    </row>
    <row r="24" spans="1:11" s="89" customFormat="1" ht="11.45" customHeight="1" x14ac:dyDescent="0.2">
      <c r="A24" s="88"/>
      <c r="B24" s="106"/>
      <c r="C24" s="314"/>
      <c r="D24" s="101" t="s">
        <v>20</v>
      </c>
      <c r="E24" s="108"/>
      <c r="F24" s="100">
        <v>69.875573626985997</v>
      </c>
      <c r="G24" s="107"/>
      <c r="H24" s="93">
        <v>5.979280608225257</v>
      </c>
      <c r="I24" s="103"/>
      <c r="J24" s="92"/>
    </row>
    <row r="25" spans="1:11" s="89" customFormat="1" ht="11.45" customHeight="1" x14ac:dyDescent="0.2">
      <c r="A25" s="88"/>
      <c r="B25" s="106"/>
      <c r="C25" s="314"/>
      <c r="D25" s="101" t="s">
        <v>19</v>
      </c>
      <c r="E25" s="108"/>
      <c r="F25" s="100">
        <v>68.307897214676998</v>
      </c>
      <c r="G25" s="107"/>
      <c r="H25" s="93">
        <v>3.0539496142179434</v>
      </c>
      <c r="I25" s="103"/>
      <c r="J25" s="92"/>
    </row>
    <row r="26" spans="1:11" s="89" customFormat="1" ht="11.45" customHeight="1" x14ac:dyDescent="0.2">
      <c r="A26" s="88"/>
      <c r="B26" s="106"/>
      <c r="C26" s="314"/>
      <c r="D26" s="101" t="s">
        <v>31</v>
      </c>
      <c r="E26" s="108"/>
      <c r="F26" s="100">
        <v>69.497017609365997</v>
      </c>
      <c r="G26" s="107"/>
      <c r="H26" s="93">
        <v>5.9866052295307393</v>
      </c>
      <c r="I26" s="103"/>
      <c r="J26" s="92"/>
    </row>
    <row r="27" spans="1:11" s="89" customFormat="1" ht="11.45" customHeight="1" x14ac:dyDescent="0.2">
      <c r="A27" s="88"/>
      <c r="B27" s="106"/>
      <c r="C27" s="314"/>
      <c r="D27" s="101" t="s">
        <v>30</v>
      </c>
      <c r="E27" s="108"/>
      <c r="F27" s="100">
        <v>69.109126430073999</v>
      </c>
      <c r="G27" s="107"/>
      <c r="H27" s="93">
        <v>5.6841566532498167</v>
      </c>
      <c r="I27" s="103"/>
      <c r="J27" s="92"/>
    </row>
    <row r="28" spans="1:11" s="89" customFormat="1" ht="11.45" customHeight="1" x14ac:dyDescent="0.2">
      <c r="A28" s="88"/>
      <c r="B28" s="106"/>
      <c r="C28" s="314"/>
      <c r="D28" s="101" t="s">
        <v>29</v>
      </c>
      <c r="E28" s="108"/>
      <c r="F28" s="100">
        <v>70.606365573429002</v>
      </c>
      <c r="G28" s="107"/>
      <c r="H28" s="93">
        <v>6.5127572870159023</v>
      </c>
      <c r="I28" s="103"/>
      <c r="J28" s="92"/>
    </row>
    <row r="29" spans="1:11" s="89" customFormat="1" ht="11.45" customHeight="1" x14ac:dyDescent="0.2">
      <c r="A29" s="88"/>
      <c r="B29" s="106"/>
      <c r="C29" s="314"/>
      <c r="D29" s="101" t="s">
        <v>28</v>
      </c>
      <c r="E29" s="108"/>
      <c r="F29" s="100">
        <v>72.556995148233995</v>
      </c>
      <c r="G29" s="107"/>
      <c r="H29" s="93">
        <v>6.6349382639943499</v>
      </c>
      <c r="I29" s="103"/>
      <c r="J29" s="92"/>
    </row>
    <row r="30" spans="1:11" s="89" customFormat="1" ht="11.45" customHeight="1" x14ac:dyDescent="0.2">
      <c r="A30" s="88"/>
      <c r="B30" s="106"/>
      <c r="C30" s="315"/>
      <c r="D30" s="101" t="s">
        <v>27</v>
      </c>
      <c r="E30" s="108"/>
      <c r="F30" s="100">
        <v>72.209301272624003</v>
      </c>
      <c r="G30" s="107"/>
      <c r="H30" s="93">
        <v>2.9155333940927175</v>
      </c>
      <c r="I30" s="103"/>
      <c r="J30" s="92"/>
    </row>
    <row r="31" spans="1:11" s="89" customFormat="1" ht="11.45" customHeight="1" x14ac:dyDescent="0.2">
      <c r="A31" s="88"/>
      <c r="B31" s="106"/>
      <c r="C31" s="313" t="s">
        <v>68</v>
      </c>
      <c r="D31" s="101" t="s">
        <v>25</v>
      </c>
      <c r="E31" s="108"/>
      <c r="F31" s="100">
        <v>69.037840147579999</v>
      </c>
      <c r="G31" s="107"/>
      <c r="H31" s="93">
        <v>3.6710872963982011</v>
      </c>
      <c r="I31" s="103"/>
      <c r="J31" s="92"/>
    </row>
    <row r="32" spans="1:11" s="89" customFormat="1" ht="11.45" customHeight="1" x14ac:dyDescent="0.2">
      <c r="A32" s="88"/>
      <c r="B32" s="106"/>
      <c r="C32" s="314"/>
      <c r="D32" s="101" t="s">
        <v>24</v>
      </c>
      <c r="E32" s="108"/>
      <c r="F32" s="100">
        <v>64.526503295959003</v>
      </c>
      <c r="G32" s="107"/>
      <c r="H32" s="93">
        <v>-3.1097582491904197</v>
      </c>
      <c r="I32" s="103"/>
      <c r="J32" s="92"/>
    </row>
    <row r="33" spans="1:11" s="89" customFormat="1" ht="11.45" customHeight="1" x14ac:dyDescent="0.2">
      <c r="A33" s="88"/>
      <c r="B33" s="106"/>
      <c r="C33" s="314"/>
      <c r="D33" s="101" t="s">
        <v>23</v>
      </c>
      <c r="E33" s="108"/>
      <c r="F33" s="100">
        <v>67.382757545066994</v>
      </c>
      <c r="G33" s="107"/>
      <c r="H33" s="93">
        <v>-3.6639057743594883</v>
      </c>
      <c r="I33" s="103"/>
      <c r="J33" s="92"/>
    </row>
    <row r="34" spans="1:11" s="89" customFormat="1" ht="11.45" customHeight="1" x14ac:dyDescent="0.2">
      <c r="A34" s="88"/>
      <c r="B34" s="106"/>
      <c r="C34" s="314"/>
      <c r="D34" s="101" t="s">
        <v>22</v>
      </c>
      <c r="E34" s="108"/>
      <c r="F34" s="100">
        <v>62.320481364601001</v>
      </c>
      <c r="G34" s="107"/>
      <c r="H34" s="93">
        <v>-8.5159541088165476</v>
      </c>
      <c r="I34" s="103"/>
      <c r="J34" s="92"/>
    </row>
    <row r="35" spans="1:11" s="89" customFormat="1" ht="11.45" customHeight="1" x14ac:dyDescent="0.2">
      <c r="A35" s="88"/>
      <c r="B35" s="106"/>
      <c r="C35" s="314"/>
      <c r="D35" s="101" t="s">
        <v>21</v>
      </c>
      <c r="E35" s="108"/>
      <c r="F35" s="100">
        <v>64.323742829441002</v>
      </c>
      <c r="G35" s="107"/>
      <c r="H35" s="93">
        <v>-7.7887581576523646</v>
      </c>
      <c r="I35" s="103"/>
      <c r="J35" s="92"/>
    </row>
    <row r="36" spans="1:11" s="89" customFormat="1" ht="11.45" customHeight="1" x14ac:dyDescent="0.2">
      <c r="A36" s="88"/>
      <c r="B36" s="106"/>
      <c r="C36" s="314"/>
      <c r="D36" s="101" t="s">
        <v>20</v>
      </c>
      <c r="E36" s="108"/>
      <c r="F36" s="100">
        <v>64.440437948018996</v>
      </c>
      <c r="G36" s="107"/>
      <c r="H36" s="93">
        <v>-7.7783056322101469</v>
      </c>
      <c r="I36" s="103"/>
      <c r="J36" s="92"/>
    </row>
    <row r="37" spans="1:11" s="89" customFormat="1" ht="11.45" customHeight="1" x14ac:dyDescent="0.2">
      <c r="A37" s="88"/>
      <c r="B37" s="106"/>
      <c r="C37" s="314"/>
      <c r="D37" s="101" t="s">
        <v>19</v>
      </c>
      <c r="E37" s="108"/>
      <c r="F37" s="100">
        <v>63.383878096765997</v>
      </c>
      <c r="G37" s="107"/>
      <c r="H37" s="93">
        <v>-7.2085649224947872</v>
      </c>
      <c r="I37" s="103"/>
      <c r="J37" s="92"/>
    </row>
    <row r="38" spans="1:11" s="89" customFormat="1" ht="11.45" customHeight="1" x14ac:dyDescent="0.2">
      <c r="A38" s="88"/>
      <c r="B38" s="106"/>
      <c r="C38" s="314"/>
      <c r="D38" s="101" t="s">
        <v>31</v>
      </c>
      <c r="E38" s="108"/>
      <c r="F38" s="100">
        <v>64.915138804145002</v>
      </c>
      <c r="G38" s="107"/>
      <c r="H38" s="93">
        <v>-6.5929142901860356</v>
      </c>
      <c r="I38" s="103"/>
      <c r="J38" s="92"/>
    </row>
    <row r="39" spans="1:11" s="89" customFormat="1" ht="11.45" customHeight="1" x14ac:dyDescent="0.2">
      <c r="A39" s="88"/>
      <c r="B39" s="106"/>
      <c r="C39" s="314"/>
      <c r="D39" s="101" t="s">
        <v>30</v>
      </c>
      <c r="E39" s="108"/>
      <c r="F39" s="100">
        <v>64.300881674013993</v>
      </c>
      <c r="G39" s="107"/>
      <c r="H39" s="93">
        <v>-6.957467131240735</v>
      </c>
      <c r="I39" s="103"/>
      <c r="J39" s="92"/>
    </row>
    <row r="40" spans="1:11" s="89" customFormat="1" ht="11.45" customHeight="1" x14ac:dyDescent="0.2">
      <c r="A40" s="88"/>
      <c r="B40" s="106"/>
      <c r="C40" s="314"/>
      <c r="D40" s="101" t="s">
        <v>29</v>
      </c>
      <c r="E40" s="108"/>
      <c r="F40" s="100">
        <v>63.982197920129003</v>
      </c>
      <c r="G40" s="107"/>
      <c r="H40" s="93">
        <v>-9.3818278274230273</v>
      </c>
      <c r="I40" s="103"/>
      <c r="J40" s="92"/>
    </row>
    <row r="41" spans="1:11" s="89" customFormat="1" ht="11.45" customHeight="1" x14ac:dyDescent="0.2">
      <c r="A41" s="88"/>
      <c r="B41" s="106"/>
      <c r="C41" s="314"/>
      <c r="D41" s="101" t="s">
        <v>28</v>
      </c>
      <c r="E41" s="108"/>
      <c r="F41" s="100">
        <v>67.353043853250995</v>
      </c>
      <c r="G41" s="107"/>
      <c r="H41" s="93">
        <v>-7.1722254819832632</v>
      </c>
      <c r="I41" s="103"/>
      <c r="J41" s="92"/>
    </row>
    <row r="42" spans="1:11" s="89" customFormat="1" ht="11.45" customHeight="1" x14ac:dyDescent="0.2">
      <c r="A42" s="88"/>
      <c r="B42" s="106"/>
      <c r="C42" s="315"/>
      <c r="D42" s="101" t="s">
        <v>27</v>
      </c>
      <c r="E42" s="108"/>
      <c r="F42" s="100">
        <v>69.426781604024995</v>
      </c>
      <c r="G42" s="107"/>
      <c r="H42" s="93">
        <v>-3.8534089370200197</v>
      </c>
      <c r="I42" s="103"/>
      <c r="J42" s="92"/>
    </row>
    <row r="43" spans="1:11" s="89" customFormat="1" ht="11.45" customHeight="1" x14ac:dyDescent="0.2">
      <c r="A43" s="88"/>
      <c r="B43" s="106"/>
      <c r="C43" s="313" t="s">
        <v>67</v>
      </c>
      <c r="D43" s="101" t="s">
        <v>25</v>
      </c>
      <c r="E43" s="108"/>
      <c r="F43" s="100">
        <v>68.298477880611003</v>
      </c>
      <c r="G43" s="107"/>
      <c r="H43" s="93">
        <v>-1.0709521986616122</v>
      </c>
      <c r="I43" s="103"/>
      <c r="J43" s="92"/>
    </row>
    <row r="44" spans="1:11" s="89" customFormat="1" ht="11.45" customHeight="1" x14ac:dyDescent="0.2">
      <c r="A44" s="88"/>
      <c r="B44" s="106"/>
      <c r="C44" s="314"/>
      <c r="D44" s="101" t="s">
        <v>24</v>
      </c>
      <c r="E44" s="108"/>
      <c r="F44" s="100">
        <v>67.005904051425006</v>
      </c>
      <c r="G44" s="107"/>
      <c r="H44" s="93">
        <v>3.8424533003034611</v>
      </c>
      <c r="I44" s="103"/>
      <c r="J44" s="92"/>
    </row>
    <row r="45" spans="1:11" s="89" customFormat="1" ht="11.45" customHeight="1" x14ac:dyDescent="0.2">
      <c r="A45" s="88"/>
      <c r="B45" s="106"/>
      <c r="C45" s="314"/>
      <c r="D45" s="101" t="s">
        <v>23</v>
      </c>
      <c r="E45" s="108"/>
      <c r="F45" s="100">
        <v>69.070931067025001</v>
      </c>
      <c r="G45" s="107"/>
      <c r="H45" s="93">
        <v>2.5053494149878341</v>
      </c>
      <c r="I45" s="103"/>
      <c r="J45" s="92"/>
    </row>
    <row r="46" spans="1:11" s="89" customFormat="1" ht="11.45" customHeight="1" x14ac:dyDescent="0.2">
      <c r="A46" s="88"/>
      <c r="B46" s="106"/>
      <c r="C46" s="314"/>
      <c r="D46" s="101" t="s">
        <v>22</v>
      </c>
      <c r="E46" s="108"/>
      <c r="F46" s="100">
        <v>66.287242311037005</v>
      </c>
      <c r="G46" s="107"/>
      <c r="H46" s="93">
        <v>6.3650999792969953</v>
      </c>
      <c r="I46" s="103"/>
      <c r="J46" s="92"/>
    </row>
    <row r="47" spans="1:11" s="89" customFormat="1" ht="11.45" customHeight="1" x14ac:dyDescent="0.2">
      <c r="A47" s="88"/>
      <c r="B47" s="106"/>
      <c r="C47" s="314"/>
      <c r="D47" s="101" t="s">
        <v>21</v>
      </c>
      <c r="E47" s="108"/>
      <c r="F47" s="100">
        <v>69.287286764401998</v>
      </c>
      <c r="G47" s="107"/>
      <c r="H47" s="93">
        <v>7.7165036060202308</v>
      </c>
      <c r="I47" s="103"/>
      <c r="J47" s="109"/>
      <c r="K47" s="103"/>
    </row>
    <row r="48" spans="1:11" s="89" customFormat="1" ht="11.45" customHeight="1" x14ac:dyDescent="0.2">
      <c r="A48" s="88"/>
      <c r="B48" s="106"/>
      <c r="C48" s="314"/>
      <c r="D48" s="101" t="s">
        <v>20</v>
      </c>
      <c r="E48" s="108"/>
      <c r="F48" s="100">
        <v>68.470819785711001</v>
      </c>
      <c r="G48" s="107"/>
      <c r="H48" s="93">
        <v>6.2544296190896853</v>
      </c>
      <c r="I48" s="103"/>
      <c r="J48" s="109"/>
      <c r="K48" s="103"/>
    </row>
    <row r="49" spans="1:11" s="89" customFormat="1" ht="11.45" customHeight="1" x14ac:dyDescent="0.2">
      <c r="A49" s="88"/>
      <c r="B49" s="106"/>
      <c r="C49" s="314"/>
      <c r="D49" s="101" t="s">
        <v>19</v>
      </c>
      <c r="E49" s="108"/>
      <c r="F49" s="100">
        <v>69.163645637471006</v>
      </c>
      <c r="G49" s="107"/>
      <c r="H49" s="93">
        <v>9.118671362899633</v>
      </c>
      <c r="I49" s="103"/>
      <c r="J49" s="109"/>
      <c r="K49" s="103"/>
    </row>
    <row r="50" spans="1:11" s="89" customFormat="1" ht="11.45" customHeight="1" x14ac:dyDescent="0.2">
      <c r="A50" s="88"/>
      <c r="B50" s="106"/>
      <c r="C50" s="314"/>
      <c r="D50" s="101" t="s">
        <v>31</v>
      </c>
      <c r="E50" s="108"/>
      <c r="F50" s="100">
        <v>68.718245691996998</v>
      </c>
      <c r="G50" s="107"/>
      <c r="H50" s="93">
        <v>5.8585823860383579</v>
      </c>
      <c r="I50" s="103"/>
      <c r="J50" s="109"/>
      <c r="K50" s="103"/>
    </row>
    <row r="51" spans="1:11" s="89" customFormat="1" ht="11.45" customHeight="1" x14ac:dyDescent="0.2">
      <c r="A51" s="88"/>
      <c r="B51" s="106"/>
      <c r="C51" s="314"/>
      <c r="D51" s="101" t="s">
        <v>30</v>
      </c>
      <c r="E51" s="108"/>
      <c r="F51" s="100">
        <v>68.217327705800002</v>
      </c>
      <c r="G51" s="107"/>
      <c r="H51" s="93">
        <v>6.0908123338669018</v>
      </c>
      <c r="I51" s="103"/>
      <c r="J51" s="109"/>
      <c r="K51" s="103"/>
    </row>
    <row r="52" spans="1:11" s="89" customFormat="1" ht="11.45" customHeight="1" x14ac:dyDescent="0.2">
      <c r="A52" s="88"/>
      <c r="B52" s="106"/>
      <c r="C52" s="314"/>
      <c r="D52" s="101" t="s">
        <v>29</v>
      </c>
      <c r="E52" s="108"/>
      <c r="F52" s="100">
        <v>71.437414539349007</v>
      </c>
      <c r="G52" s="107"/>
      <c r="H52" s="93">
        <v>11.652017063444099</v>
      </c>
      <c r="I52" s="103"/>
      <c r="J52" s="109"/>
      <c r="K52" s="103"/>
    </row>
    <row r="53" spans="1:11" s="89" customFormat="1" ht="11.45" customHeight="1" x14ac:dyDescent="0.2">
      <c r="A53" s="88"/>
      <c r="B53" s="106"/>
      <c r="C53" s="314"/>
      <c r="D53" s="101" t="s">
        <v>28</v>
      </c>
      <c r="E53" s="108"/>
      <c r="F53" s="100">
        <v>72.936175970346</v>
      </c>
      <c r="G53" s="107"/>
      <c r="H53" s="93">
        <v>8.2893538252844845</v>
      </c>
      <c r="I53" s="103"/>
      <c r="J53" s="109"/>
      <c r="K53" s="103"/>
    </row>
    <row r="54" spans="1:11" s="89" customFormat="1" ht="11.45" customHeight="1" x14ac:dyDescent="0.2">
      <c r="A54" s="88"/>
      <c r="B54" s="106"/>
      <c r="C54" s="315"/>
      <c r="D54" s="101" t="s">
        <v>27</v>
      </c>
      <c r="E54" s="108"/>
      <c r="F54" s="100">
        <v>73.416715433928999</v>
      </c>
      <c r="G54" s="107"/>
      <c r="H54" s="93">
        <v>5.7469664266745824</v>
      </c>
      <c r="I54" s="103"/>
      <c r="J54" s="109"/>
      <c r="K54" s="103"/>
    </row>
    <row r="55" spans="1:11" s="89" customFormat="1" ht="11.45" customHeight="1" x14ac:dyDescent="0.2">
      <c r="A55" s="88"/>
      <c r="B55" s="106"/>
      <c r="C55" s="313" t="s">
        <v>66</v>
      </c>
      <c r="D55" s="101" t="s">
        <v>25</v>
      </c>
      <c r="E55" s="108"/>
      <c r="F55" s="100">
        <v>71.792014219885999</v>
      </c>
      <c r="G55" s="107"/>
      <c r="H55" s="93">
        <v>5.1151013136513379</v>
      </c>
      <c r="I55" s="103"/>
      <c r="J55" s="109"/>
      <c r="K55" s="103"/>
    </row>
    <row r="56" spans="1:11" s="89" customFormat="1" ht="11.45" customHeight="1" x14ac:dyDescent="0.2">
      <c r="A56" s="88"/>
      <c r="B56" s="106"/>
      <c r="C56" s="314"/>
      <c r="D56" s="101" t="s">
        <v>24</v>
      </c>
      <c r="E56" s="108"/>
      <c r="F56" s="100">
        <v>69.882497471742994</v>
      </c>
      <c r="G56" s="107"/>
      <c r="H56" s="93">
        <v>4.2930447115679282</v>
      </c>
      <c r="I56" s="103"/>
      <c r="J56" s="109"/>
      <c r="K56" s="103"/>
    </row>
    <row r="57" spans="1:11" s="89" customFormat="1" ht="11.45" customHeight="1" x14ac:dyDescent="0.2">
      <c r="A57" s="88"/>
      <c r="B57" s="106"/>
      <c r="C57" s="314"/>
      <c r="D57" s="101" t="s">
        <v>23</v>
      </c>
      <c r="E57" s="108"/>
      <c r="F57" s="100">
        <v>71.568705136421997</v>
      </c>
      <c r="G57" s="107"/>
      <c r="H57" s="93">
        <v>3.6162449684849385</v>
      </c>
      <c r="I57" s="103"/>
      <c r="J57" s="109"/>
      <c r="K57" s="103"/>
    </row>
    <row r="58" spans="1:11" s="89" customFormat="1" ht="11.45" customHeight="1" x14ac:dyDescent="0.2">
      <c r="A58" s="88"/>
      <c r="B58" s="106"/>
      <c r="C58" s="314"/>
      <c r="D58" s="101" t="s">
        <v>22</v>
      </c>
      <c r="E58" s="108"/>
      <c r="F58" s="100">
        <v>72.860061717050996</v>
      </c>
      <c r="G58" s="107"/>
      <c r="H58" s="93">
        <v>9.9156627683689269</v>
      </c>
      <c r="I58" s="103"/>
      <c r="J58" s="109"/>
      <c r="K58" s="103"/>
    </row>
    <row r="59" spans="1:11" s="89" customFormat="1" ht="11.45" customHeight="1" x14ac:dyDescent="0.2">
      <c r="A59" s="88"/>
      <c r="B59" s="106"/>
      <c r="C59" s="314"/>
      <c r="D59" s="101" t="s">
        <v>21</v>
      </c>
      <c r="E59" s="108"/>
      <c r="F59" s="100">
        <v>74.409300256986</v>
      </c>
      <c r="G59" s="107"/>
      <c r="H59" s="93">
        <v>7.3924290180396479</v>
      </c>
      <c r="I59" s="103"/>
      <c r="J59" s="109"/>
      <c r="K59" s="103"/>
    </row>
    <row r="60" spans="1:11" s="89" customFormat="1" ht="11.45" customHeight="1" x14ac:dyDescent="0.2">
      <c r="A60" s="88"/>
      <c r="B60" s="106"/>
      <c r="C60" s="314"/>
      <c r="D60" s="101" t="s">
        <v>20</v>
      </c>
      <c r="E60" s="108"/>
      <c r="F60" s="100">
        <v>74.072467160602002</v>
      </c>
      <c r="G60" s="107"/>
      <c r="H60" s="93">
        <v>8.1810724516255817</v>
      </c>
      <c r="I60" s="103"/>
      <c r="J60" s="109"/>
      <c r="K60" s="103"/>
    </row>
    <row r="61" spans="1:11" s="89" customFormat="1" ht="11.45" customHeight="1" x14ac:dyDescent="0.2">
      <c r="A61" s="88"/>
      <c r="B61" s="106"/>
      <c r="C61" s="314"/>
      <c r="D61" s="101" t="s">
        <v>19</v>
      </c>
      <c r="E61" s="108"/>
      <c r="F61" s="100">
        <v>74.263028750287006</v>
      </c>
      <c r="G61" s="107"/>
      <c r="H61" s="93">
        <v>7.3729241219368191</v>
      </c>
      <c r="I61" s="103"/>
      <c r="J61" s="109"/>
      <c r="K61" s="103"/>
    </row>
    <row r="62" spans="1:11" s="89" customFormat="1" ht="11.45" customHeight="1" x14ac:dyDescent="0.2">
      <c r="A62" s="88"/>
      <c r="B62" s="106"/>
      <c r="C62" s="314"/>
      <c r="D62" s="101" t="s">
        <v>31</v>
      </c>
      <c r="E62" s="108"/>
      <c r="F62" s="100">
        <v>73.894385037568</v>
      </c>
      <c r="G62" s="107"/>
      <c r="H62" s="93">
        <v>7.532409032633125</v>
      </c>
      <c r="I62" s="103"/>
      <c r="J62" s="109"/>
      <c r="K62" s="103"/>
    </row>
    <row r="63" spans="1:11" s="89" customFormat="1" ht="11.45" customHeight="1" x14ac:dyDescent="0.2">
      <c r="A63" s="88"/>
      <c r="B63" s="106"/>
      <c r="C63" s="314"/>
      <c r="D63" s="101" t="s">
        <v>30</v>
      </c>
      <c r="E63" s="108"/>
      <c r="F63" s="100">
        <v>74.274617876831996</v>
      </c>
      <c r="G63" s="107"/>
      <c r="H63" s="93">
        <v>8.8794011356692071</v>
      </c>
      <c r="I63" s="103"/>
      <c r="J63" s="109"/>
      <c r="K63" s="103"/>
    </row>
    <row r="64" spans="1:11" s="89" customFormat="1" ht="11.45" customHeight="1" x14ac:dyDescent="0.2">
      <c r="A64" s="88"/>
      <c r="B64" s="106"/>
      <c r="C64" s="314"/>
      <c r="D64" s="101" t="s">
        <v>29</v>
      </c>
      <c r="E64" s="108"/>
      <c r="F64" s="100">
        <v>77.416674958664998</v>
      </c>
      <c r="G64" s="107"/>
      <c r="H64" s="93">
        <v>8.3699283601907268</v>
      </c>
      <c r="I64" s="103"/>
      <c r="J64" s="109"/>
      <c r="K64" s="103"/>
    </row>
    <row r="65" spans="1:11" s="89" customFormat="1" ht="11.45" customHeight="1" x14ac:dyDescent="0.2">
      <c r="A65" s="88"/>
      <c r="B65" s="106"/>
      <c r="C65" s="314"/>
      <c r="D65" s="101" t="s">
        <v>28</v>
      </c>
      <c r="E65" s="108"/>
      <c r="F65" s="100">
        <v>77.497826823696997</v>
      </c>
      <c r="G65" s="107"/>
      <c r="H65" s="93">
        <v>6.2543049353254387</v>
      </c>
      <c r="I65" s="103"/>
      <c r="J65" s="109"/>
      <c r="K65" s="103"/>
    </row>
    <row r="66" spans="1:11" s="89" customFormat="1" ht="11.45" customHeight="1" x14ac:dyDescent="0.2">
      <c r="A66" s="88"/>
      <c r="B66" s="106"/>
      <c r="C66" s="315"/>
      <c r="D66" s="101" t="s">
        <v>27</v>
      </c>
      <c r="E66" s="108"/>
      <c r="F66" s="100">
        <v>78.195990594448006</v>
      </c>
      <c r="G66" s="107"/>
      <c r="H66" s="93">
        <v>6.5097915812102558</v>
      </c>
      <c r="I66" s="103"/>
      <c r="J66" s="109"/>
      <c r="K66" s="103"/>
    </row>
    <row r="67" spans="1:11" s="89" customFormat="1" ht="11.45" customHeight="1" x14ac:dyDescent="0.2">
      <c r="A67" s="88"/>
      <c r="B67" s="106"/>
      <c r="C67" s="313" t="s">
        <v>65</v>
      </c>
      <c r="D67" s="101" t="s">
        <v>25</v>
      </c>
      <c r="E67" s="108"/>
      <c r="F67" s="100">
        <v>76.048081739341995</v>
      </c>
      <c r="G67" s="107"/>
      <c r="H67" s="93">
        <v>5.9283300039757014</v>
      </c>
      <c r="I67" s="103"/>
      <c r="J67" s="109"/>
      <c r="K67" s="103"/>
    </row>
    <row r="68" spans="1:11" s="89" customFormat="1" ht="11.45" customHeight="1" x14ac:dyDescent="0.2">
      <c r="A68" s="88"/>
      <c r="B68" s="106"/>
      <c r="C68" s="314"/>
      <c r="D68" s="101" t="s">
        <v>24</v>
      </c>
      <c r="E68" s="108"/>
      <c r="F68" s="100">
        <v>75.109764783735002</v>
      </c>
      <c r="G68" s="107"/>
      <c r="H68" s="93">
        <v>7.4800808515832706</v>
      </c>
      <c r="I68" s="103"/>
      <c r="J68" s="109"/>
      <c r="K68" s="103"/>
    </row>
    <row r="69" spans="1:11" s="89" customFormat="1" ht="11.45" customHeight="1" x14ac:dyDescent="0.2">
      <c r="A69" s="88"/>
      <c r="B69" s="106"/>
      <c r="C69" s="314"/>
      <c r="D69" s="101" t="s">
        <v>23</v>
      </c>
      <c r="E69" s="108"/>
      <c r="F69" s="100">
        <v>79.728039850708996</v>
      </c>
      <c r="G69" s="107"/>
      <c r="H69" s="93">
        <v>11.400701883223864</v>
      </c>
      <c r="I69" s="103"/>
      <c r="J69" s="109"/>
      <c r="K69" s="103"/>
    </row>
    <row r="70" spans="1:11" s="89" customFormat="1" ht="11.45" customHeight="1" x14ac:dyDescent="0.2">
      <c r="A70" s="88"/>
      <c r="B70" s="106"/>
      <c r="C70" s="314"/>
      <c r="D70" s="101" t="s">
        <v>22</v>
      </c>
      <c r="E70" s="108"/>
      <c r="F70" s="100">
        <v>75.371972316788003</v>
      </c>
      <c r="G70" s="107"/>
      <c r="H70" s="93">
        <v>3.4475823112693815</v>
      </c>
      <c r="I70" s="103"/>
      <c r="J70" s="109"/>
      <c r="K70" s="103"/>
    </row>
    <row r="71" spans="1:11" s="89" customFormat="1" ht="11.45" customHeight="1" x14ac:dyDescent="0.2">
      <c r="A71" s="88"/>
      <c r="B71" s="106"/>
      <c r="C71" s="314"/>
      <c r="D71" s="101" t="s">
        <v>21</v>
      </c>
      <c r="E71" s="108"/>
      <c r="F71" s="100">
        <v>78.032835865238994</v>
      </c>
      <c r="G71" s="107"/>
      <c r="H71" s="93">
        <v>4.8697348258059936</v>
      </c>
      <c r="I71" s="103"/>
      <c r="J71" s="109"/>
      <c r="K71" s="103"/>
    </row>
    <row r="72" spans="1:11" s="89" customFormat="1" ht="11.45" customHeight="1" x14ac:dyDescent="0.2">
      <c r="A72" s="88"/>
      <c r="B72" s="106"/>
      <c r="C72" s="314"/>
      <c r="D72" s="101" t="s">
        <v>20</v>
      </c>
      <c r="E72" s="108"/>
      <c r="F72" s="100">
        <v>77.862727640144996</v>
      </c>
      <c r="G72" s="107"/>
      <c r="H72" s="93">
        <v>5.1169626513520194</v>
      </c>
      <c r="I72" s="103"/>
      <c r="J72" s="109"/>
      <c r="K72" s="103"/>
    </row>
    <row r="73" spans="1:11" s="89" customFormat="1" ht="11.45" customHeight="1" x14ac:dyDescent="0.2">
      <c r="A73" s="88"/>
      <c r="B73" s="106"/>
      <c r="C73" s="314"/>
      <c r="D73" s="101" t="s">
        <v>19</v>
      </c>
      <c r="E73" s="108"/>
      <c r="F73" s="100">
        <v>78.174666093572</v>
      </c>
      <c r="G73" s="107"/>
      <c r="H73" s="93">
        <v>5.2672741862415329</v>
      </c>
      <c r="I73" s="103"/>
      <c r="J73" s="109"/>
      <c r="K73" s="103"/>
    </row>
    <row r="74" spans="1:11" s="89" customFormat="1" ht="11.45" customHeight="1" x14ac:dyDescent="0.2">
      <c r="A74" s="88"/>
      <c r="B74" s="106"/>
      <c r="C74" s="314"/>
      <c r="D74" s="101" t="s">
        <v>31</v>
      </c>
      <c r="E74" s="108"/>
      <c r="F74" s="100">
        <v>77.163852739318003</v>
      </c>
      <c r="G74" s="107"/>
      <c r="H74" s="93">
        <v>4.4245143931948228</v>
      </c>
      <c r="I74" s="103"/>
      <c r="J74" s="109"/>
      <c r="K74" s="103"/>
    </row>
    <row r="75" spans="1:11" s="89" customFormat="1" ht="11.45" customHeight="1" x14ac:dyDescent="0.2">
      <c r="A75" s="88"/>
      <c r="B75" s="106"/>
      <c r="C75" s="314"/>
      <c r="D75" s="101" t="s">
        <v>30</v>
      </c>
      <c r="E75" s="108"/>
      <c r="F75" s="100">
        <v>77.174324504978998</v>
      </c>
      <c r="G75" s="107"/>
      <c r="H75" s="93">
        <v>3.9040343943007816</v>
      </c>
      <c r="I75" s="103"/>
      <c r="J75" s="109"/>
      <c r="K75" s="103"/>
    </row>
    <row r="76" spans="1:11" s="89" customFormat="1" ht="11.45" customHeight="1" x14ac:dyDescent="0.2">
      <c r="A76" s="88"/>
      <c r="B76" s="106"/>
      <c r="C76" s="314"/>
      <c r="D76" s="101" t="s">
        <v>29</v>
      </c>
      <c r="E76" s="108"/>
      <c r="F76" s="100">
        <v>78.333264628595998</v>
      </c>
      <c r="G76" s="107"/>
      <c r="H76" s="93">
        <v>1.1839693068972368</v>
      </c>
      <c r="I76" s="103"/>
      <c r="J76" s="109"/>
      <c r="K76" s="103"/>
    </row>
    <row r="77" spans="1:11" s="89" customFormat="1" ht="11.45" customHeight="1" x14ac:dyDescent="0.2">
      <c r="A77" s="88"/>
      <c r="B77" s="106"/>
      <c r="C77" s="314"/>
      <c r="D77" s="101" t="s">
        <v>28</v>
      </c>
      <c r="E77" s="108"/>
      <c r="F77" s="100">
        <v>79.104529296167996</v>
      </c>
      <c r="G77" s="107"/>
      <c r="H77" s="93">
        <v>2.0732226158110878</v>
      </c>
      <c r="I77" s="103"/>
      <c r="J77" s="92"/>
    </row>
    <row r="78" spans="1:11" s="89" customFormat="1" ht="11.45" customHeight="1" x14ac:dyDescent="0.2">
      <c r="A78" s="88"/>
      <c r="B78" s="106"/>
      <c r="C78" s="315"/>
      <c r="D78" s="101" t="s">
        <v>27</v>
      </c>
      <c r="E78" s="108"/>
      <c r="F78" s="100">
        <v>80.197950691540996</v>
      </c>
      <c r="G78" s="107"/>
      <c r="H78" s="93">
        <v>2.5601825386110333</v>
      </c>
      <c r="I78" s="103"/>
      <c r="J78" s="92"/>
    </row>
    <row r="79" spans="1:11" s="89" customFormat="1" ht="11.45" customHeight="1" x14ac:dyDescent="0.2">
      <c r="A79" s="88"/>
      <c r="B79" s="106"/>
      <c r="C79" s="313" t="s">
        <v>64</v>
      </c>
      <c r="D79" s="101" t="s">
        <v>25</v>
      </c>
      <c r="E79" s="108"/>
      <c r="F79" s="100">
        <v>78.326935053970999</v>
      </c>
      <c r="G79" s="107"/>
      <c r="H79" s="93">
        <v>2.9965953940033208</v>
      </c>
      <c r="I79" s="103"/>
      <c r="J79" s="92"/>
    </row>
    <row r="80" spans="1:11" s="89" customFormat="1" ht="11.45" customHeight="1" x14ac:dyDescent="0.2">
      <c r="A80" s="88"/>
      <c r="B80" s="106"/>
      <c r="C80" s="314"/>
      <c r="D80" s="101" t="s">
        <v>24</v>
      </c>
      <c r="E80" s="108"/>
      <c r="F80" s="100">
        <v>76.485957073546004</v>
      </c>
      <c r="G80" s="107"/>
      <c r="H80" s="93">
        <v>1.8322415118373847</v>
      </c>
      <c r="I80" s="103"/>
      <c r="J80" s="92"/>
    </row>
    <row r="81" spans="1:10" s="89" customFormat="1" ht="11.45" customHeight="1" x14ac:dyDescent="0.2">
      <c r="A81" s="88"/>
      <c r="B81" s="106"/>
      <c r="C81" s="314"/>
      <c r="D81" s="101" t="s">
        <v>23</v>
      </c>
      <c r="E81" s="108"/>
      <c r="F81" s="100">
        <v>81.373504339815995</v>
      </c>
      <c r="G81" s="107"/>
      <c r="H81" s="93">
        <v>2.0638466619625095</v>
      </c>
      <c r="I81" s="103"/>
      <c r="J81" s="92"/>
    </row>
    <row r="82" spans="1:10" s="89" customFormat="1" ht="11.45" customHeight="1" x14ac:dyDescent="0.2">
      <c r="A82" s="88"/>
      <c r="B82" s="106"/>
      <c r="C82" s="314"/>
      <c r="D82" s="101" t="s">
        <v>22</v>
      </c>
      <c r="E82" s="108"/>
      <c r="F82" s="100">
        <v>76.648694801841998</v>
      </c>
      <c r="G82" s="107"/>
      <c r="H82" s="93">
        <v>1.6938955500433783</v>
      </c>
      <c r="I82" s="103"/>
      <c r="J82" s="92"/>
    </row>
    <row r="83" spans="1:10" s="89" customFormat="1" ht="11.45" customHeight="1" x14ac:dyDescent="0.2">
      <c r="A83" s="88"/>
      <c r="B83" s="106"/>
      <c r="C83" s="314"/>
      <c r="D83" s="101" t="s">
        <v>21</v>
      </c>
      <c r="E83" s="108"/>
      <c r="F83" s="100">
        <v>79.844283344760996</v>
      </c>
      <c r="G83" s="107"/>
      <c r="H83" s="93">
        <v>2.3213913212770221</v>
      </c>
      <c r="I83" s="103"/>
      <c r="J83" s="92"/>
    </row>
    <row r="84" spans="1:10" s="89" customFormat="1" ht="11.45" customHeight="1" x14ac:dyDescent="0.2">
      <c r="A84" s="88"/>
      <c r="B84" s="106"/>
      <c r="C84" s="314"/>
      <c r="D84" s="101" t="s">
        <v>20</v>
      </c>
      <c r="E84" s="108"/>
      <c r="F84" s="100">
        <v>79.741854963400002</v>
      </c>
      <c r="G84" s="107"/>
      <c r="H84" s="93">
        <v>2.4133849149745812</v>
      </c>
      <c r="I84" s="103"/>
      <c r="J84" s="92"/>
    </row>
    <row r="85" spans="1:10" s="89" customFormat="1" ht="11.45" customHeight="1" x14ac:dyDescent="0.2">
      <c r="A85" s="88"/>
      <c r="B85" s="106"/>
      <c r="C85" s="314"/>
      <c r="D85" s="101" t="s">
        <v>19</v>
      </c>
      <c r="E85" s="108"/>
      <c r="F85" s="100">
        <v>79.983116683961995</v>
      </c>
      <c r="G85" s="107"/>
      <c r="H85" s="93">
        <v>2.313346101440783</v>
      </c>
      <c r="I85" s="103"/>
      <c r="J85" s="92"/>
    </row>
    <row r="86" spans="1:10" s="89" customFormat="1" ht="11.45" customHeight="1" x14ac:dyDescent="0.2">
      <c r="A86" s="88"/>
      <c r="B86" s="106"/>
      <c r="C86" s="314"/>
      <c r="D86" s="101" t="s">
        <v>31</v>
      </c>
      <c r="E86" s="108"/>
      <c r="F86" s="100">
        <v>79.373625836396002</v>
      </c>
      <c r="G86" s="107"/>
      <c r="H86" s="93">
        <v>2.863741270855491</v>
      </c>
      <c r="I86" s="103"/>
      <c r="J86" s="92"/>
    </row>
    <row r="87" spans="1:10" s="89" customFormat="1" ht="11.45" customHeight="1" x14ac:dyDescent="0.2">
      <c r="A87" s="88"/>
      <c r="B87" s="106"/>
      <c r="C87" s="314"/>
      <c r="D87" s="101" t="s">
        <v>30</v>
      </c>
      <c r="E87" s="108"/>
      <c r="F87" s="100">
        <v>79.649534168821006</v>
      </c>
      <c r="G87" s="107"/>
      <c r="H87" s="93">
        <v>3.2072968305441041</v>
      </c>
      <c r="I87" s="103"/>
      <c r="J87" s="92"/>
    </row>
    <row r="88" spans="1:10" s="89" customFormat="1" ht="11.45" customHeight="1" x14ac:dyDescent="0.2">
      <c r="A88" s="88"/>
      <c r="B88" s="106"/>
      <c r="C88" s="314"/>
      <c r="D88" s="101" t="s">
        <v>29</v>
      </c>
      <c r="E88" s="108"/>
      <c r="F88" s="100">
        <v>80.517737462929006</v>
      </c>
      <c r="G88" s="107"/>
      <c r="H88" s="93">
        <v>2.7886911705905737</v>
      </c>
      <c r="I88" s="103"/>
      <c r="J88" s="92"/>
    </row>
    <row r="89" spans="1:10" s="89" customFormat="1" ht="11.45" customHeight="1" x14ac:dyDescent="0.2">
      <c r="A89" s="88"/>
      <c r="B89" s="106"/>
      <c r="C89" s="314"/>
      <c r="D89" s="101" t="s">
        <v>28</v>
      </c>
      <c r="E89" s="108"/>
      <c r="F89" s="100">
        <v>82.615898444815002</v>
      </c>
      <c r="G89" s="107"/>
      <c r="H89" s="93">
        <v>4.438897721646784</v>
      </c>
      <c r="I89" s="103"/>
      <c r="J89" s="92"/>
    </row>
    <row r="90" spans="1:10" s="89" customFormat="1" ht="11.45" customHeight="1" x14ac:dyDescent="0.2">
      <c r="A90" s="88"/>
      <c r="B90" s="106"/>
      <c r="C90" s="315"/>
      <c r="D90" s="101" t="s">
        <v>27</v>
      </c>
      <c r="E90" s="108"/>
      <c r="F90" s="100">
        <v>82.974919495845995</v>
      </c>
      <c r="G90" s="107"/>
      <c r="H90" s="93">
        <v>3.4626430979338041</v>
      </c>
      <c r="I90" s="103"/>
      <c r="J90" s="92"/>
    </row>
    <row r="91" spans="1:10" s="89" customFormat="1" ht="11.45" customHeight="1" x14ac:dyDescent="0.2">
      <c r="A91" s="88"/>
      <c r="B91" s="106"/>
      <c r="C91" s="313" t="s">
        <v>63</v>
      </c>
      <c r="D91" s="101" t="s">
        <v>25</v>
      </c>
      <c r="E91" s="108"/>
      <c r="F91" s="100">
        <v>82.201607741935007</v>
      </c>
      <c r="G91" s="107"/>
      <c r="H91" s="93">
        <v>4.9467947204804741</v>
      </c>
      <c r="I91" s="103"/>
      <c r="J91" s="92"/>
    </row>
    <row r="92" spans="1:10" s="89" customFormat="1" ht="11.45" customHeight="1" x14ac:dyDescent="0.2">
      <c r="A92" s="88"/>
      <c r="B92" s="106"/>
      <c r="C92" s="314"/>
      <c r="D92" s="101" t="s">
        <v>24</v>
      </c>
      <c r="E92" s="108"/>
      <c r="F92" s="100">
        <v>81.665264462880003</v>
      </c>
      <c r="G92" s="107"/>
      <c r="H92" s="93">
        <v>6.7715794996900947</v>
      </c>
      <c r="I92" s="103"/>
      <c r="J92" s="92"/>
    </row>
    <row r="93" spans="1:10" s="89" customFormat="1" ht="11.45" customHeight="1" x14ac:dyDescent="0.2">
      <c r="A93" s="88"/>
      <c r="B93" s="106"/>
      <c r="C93" s="314"/>
      <c r="D93" s="101" t="s">
        <v>23</v>
      </c>
      <c r="E93" s="108"/>
      <c r="F93" s="100">
        <v>85.107535270488</v>
      </c>
      <c r="G93" s="107"/>
      <c r="H93" s="93">
        <v>4.5887552231727469</v>
      </c>
      <c r="I93" s="103"/>
      <c r="J93" s="92"/>
    </row>
    <row r="94" spans="1:10" s="89" customFormat="1" ht="11.45" customHeight="1" x14ac:dyDescent="0.2">
      <c r="A94" s="88"/>
      <c r="B94" s="106"/>
      <c r="C94" s="314"/>
      <c r="D94" s="101" t="s">
        <v>22</v>
      </c>
      <c r="E94" s="108"/>
      <c r="F94" s="100">
        <v>79.819385743300003</v>
      </c>
      <c r="G94" s="107"/>
      <c r="H94" s="93">
        <v>4.1366535329206977</v>
      </c>
      <c r="I94" s="103"/>
      <c r="J94" s="92"/>
    </row>
    <row r="95" spans="1:10" s="89" customFormat="1" ht="11.45" customHeight="1" x14ac:dyDescent="0.2">
      <c r="A95" s="88"/>
      <c r="B95" s="106"/>
      <c r="C95" s="314"/>
      <c r="D95" s="101" t="s">
        <v>21</v>
      </c>
      <c r="E95" s="108"/>
      <c r="F95" s="100">
        <v>85.671114711222998</v>
      </c>
      <c r="G95" s="107"/>
      <c r="H95" s="93">
        <v>7.2977439615836026</v>
      </c>
      <c r="I95" s="103"/>
      <c r="J95" s="92"/>
    </row>
    <row r="96" spans="1:10" s="89" customFormat="1" ht="11.45" customHeight="1" x14ac:dyDescent="0.2">
      <c r="A96" s="88"/>
      <c r="B96" s="106"/>
      <c r="C96" s="314"/>
      <c r="D96" s="101" t="s">
        <v>20</v>
      </c>
      <c r="E96" s="108"/>
      <c r="F96" s="100">
        <v>85.263090102785995</v>
      </c>
      <c r="G96" s="107"/>
      <c r="H96" s="93">
        <v>6.9238860093236321</v>
      </c>
      <c r="I96" s="103"/>
      <c r="J96" s="92"/>
    </row>
    <row r="97" spans="1:10" s="89" customFormat="1" ht="11.45" customHeight="1" x14ac:dyDescent="0.2">
      <c r="A97" s="88"/>
      <c r="B97" s="106"/>
      <c r="C97" s="314"/>
      <c r="D97" s="101" t="s">
        <v>19</v>
      </c>
      <c r="E97" s="108"/>
      <c r="F97" s="100">
        <v>83.441768090571998</v>
      </c>
      <c r="G97" s="107"/>
      <c r="H97" s="93">
        <v>4.3242268493689728</v>
      </c>
      <c r="I97" s="103"/>
      <c r="J97" s="92"/>
    </row>
    <row r="98" spans="1:10" s="89" customFormat="1" ht="11.45" customHeight="1" x14ac:dyDescent="0.2">
      <c r="A98" s="88"/>
      <c r="B98" s="106"/>
      <c r="C98" s="314"/>
      <c r="D98" s="101" t="s">
        <v>31</v>
      </c>
      <c r="E98" s="108"/>
      <c r="F98" s="100">
        <v>85.338301770537996</v>
      </c>
      <c r="G98" s="107"/>
      <c r="H98" s="93">
        <v>7.5146824543914859</v>
      </c>
      <c r="I98" s="103"/>
      <c r="J98" s="92"/>
    </row>
    <row r="99" spans="1:10" s="89" customFormat="1" ht="11.45" customHeight="1" x14ac:dyDescent="0.2">
      <c r="A99" s="88"/>
      <c r="B99" s="106"/>
      <c r="C99" s="314"/>
      <c r="D99" s="101" t="s">
        <v>30</v>
      </c>
      <c r="E99" s="108"/>
      <c r="F99" s="100">
        <v>84.085485147819</v>
      </c>
      <c r="G99" s="107"/>
      <c r="H99" s="93">
        <v>5.5693370027698919</v>
      </c>
      <c r="I99" s="103"/>
      <c r="J99" s="92"/>
    </row>
    <row r="100" spans="1:10" s="89" customFormat="1" ht="11.45" customHeight="1" x14ac:dyDescent="0.2">
      <c r="A100" s="88"/>
      <c r="B100" s="106"/>
      <c r="C100" s="314"/>
      <c r="D100" s="101" t="s">
        <v>29</v>
      </c>
      <c r="E100" s="108"/>
      <c r="F100" s="100">
        <v>85.332025959990006</v>
      </c>
      <c r="G100" s="107"/>
      <c r="H100" s="93">
        <v>5.9791651488934727</v>
      </c>
      <c r="I100" s="103"/>
      <c r="J100" s="92"/>
    </row>
    <row r="101" spans="1:10" s="89" customFormat="1" ht="11.45" customHeight="1" x14ac:dyDescent="0.2">
      <c r="A101" s="88"/>
      <c r="B101" s="106"/>
      <c r="C101" s="314"/>
      <c r="D101" s="101" t="s">
        <v>28</v>
      </c>
      <c r="E101" s="108"/>
      <c r="F101" s="100">
        <v>86.019797374641001</v>
      </c>
      <c r="G101" s="107"/>
      <c r="H101" s="93">
        <v>4.1201499879586878</v>
      </c>
      <c r="I101" s="103"/>
      <c r="J101" s="92"/>
    </row>
    <row r="102" spans="1:10" s="89" customFormat="1" ht="11.45" customHeight="1" x14ac:dyDescent="0.2">
      <c r="A102" s="88"/>
      <c r="B102" s="106"/>
      <c r="C102" s="315"/>
      <c r="D102" s="101" t="s">
        <v>27</v>
      </c>
      <c r="E102" s="108"/>
      <c r="F102" s="100">
        <v>84.491273615878001</v>
      </c>
      <c r="G102" s="107"/>
      <c r="H102" s="93">
        <v>1.8274848945263766</v>
      </c>
      <c r="I102" s="103"/>
      <c r="J102" s="92"/>
    </row>
    <row r="103" spans="1:10" s="89" customFormat="1" ht="11.45" customHeight="1" x14ac:dyDescent="0.2">
      <c r="A103" s="88"/>
      <c r="B103" s="106"/>
      <c r="C103" s="313" t="s">
        <v>62</v>
      </c>
      <c r="D103" s="101" t="s">
        <v>25</v>
      </c>
      <c r="E103" s="108"/>
      <c r="F103" s="100">
        <v>83.382824892179997</v>
      </c>
      <c r="G103" s="107"/>
      <c r="H103" s="93">
        <v>1.436975726744083</v>
      </c>
      <c r="I103" s="103"/>
      <c r="J103" s="92"/>
    </row>
    <row r="104" spans="1:10" s="89" customFormat="1" ht="11.45" customHeight="1" x14ac:dyDescent="0.2">
      <c r="A104" s="88"/>
      <c r="B104" s="106"/>
      <c r="C104" s="314"/>
      <c r="D104" s="101" t="s">
        <v>24</v>
      </c>
      <c r="E104" s="108"/>
      <c r="F104" s="100">
        <v>80.501674342526996</v>
      </c>
      <c r="G104" s="107"/>
      <c r="H104" s="93">
        <v>-1.4248286930876208</v>
      </c>
      <c r="I104" s="103"/>
      <c r="J104" s="92"/>
    </row>
    <row r="105" spans="1:10" s="89" customFormat="1" ht="11.45" customHeight="1" x14ac:dyDescent="0.2">
      <c r="A105" s="88"/>
      <c r="B105" s="106"/>
      <c r="C105" s="314"/>
      <c r="D105" s="101" t="s">
        <v>23</v>
      </c>
      <c r="E105" s="108"/>
      <c r="F105" s="100">
        <v>85.374022104881007</v>
      </c>
      <c r="G105" s="107"/>
      <c r="H105" s="93">
        <v>0.31311779097591419</v>
      </c>
      <c r="I105" s="103"/>
      <c r="J105" s="92"/>
    </row>
    <row r="106" spans="1:10" s="89" customFormat="1" ht="11.45" customHeight="1" x14ac:dyDescent="0.2">
      <c r="A106" s="88"/>
      <c r="B106" s="106"/>
      <c r="C106" s="314"/>
      <c r="D106" s="101" t="s">
        <v>22</v>
      </c>
      <c r="E106" s="108"/>
      <c r="F106" s="100">
        <v>80.166131834067997</v>
      </c>
      <c r="G106" s="107"/>
      <c r="H106" s="93">
        <v>0.43441337907952349</v>
      </c>
      <c r="I106" s="103"/>
      <c r="J106" s="92"/>
    </row>
    <row r="107" spans="1:10" s="89" customFormat="1" ht="11.45" customHeight="1" x14ac:dyDescent="0.2">
      <c r="A107" s="88"/>
      <c r="B107" s="106"/>
      <c r="C107" s="314"/>
      <c r="D107" s="101" t="s">
        <v>21</v>
      </c>
      <c r="E107" s="108"/>
      <c r="F107" s="100">
        <v>84.909813636213997</v>
      </c>
      <c r="G107" s="107"/>
      <c r="H107" s="93">
        <v>-0.88863215749575009</v>
      </c>
      <c r="I107" s="103"/>
      <c r="J107" s="92"/>
    </row>
    <row r="108" spans="1:10" s="89" customFormat="1" ht="11.45" customHeight="1" x14ac:dyDescent="0.2">
      <c r="A108" s="88"/>
      <c r="B108" s="106"/>
      <c r="C108" s="314"/>
      <c r="D108" s="101" t="s">
        <v>20</v>
      </c>
      <c r="E108" s="108"/>
      <c r="F108" s="100">
        <v>84.317989711161005</v>
      </c>
      <c r="G108" s="107"/>
      <c r="H108" s="93">
        <v>-1.1084519579171448</v>
      </c>
      <c r="I108" s="103"/>
      <c r="J108" s="92"/>
    </row>
    <row r="109" spans="1:10" s="89" customFormat="1" ht="11.45" customHeight="1" x14ac:dyDescent="0.2">
      <c r="A109" s="88"/>
      <c r="B109" s="106"/>
      <c r="C109" s="314"/>
      <c r="D109" s="101" t="s">
        <v>19</v>
      </c>
      <c r="E109" s="108"/>
      <c r="F109" s="100">
        <v>83.437130236147993</v>
      </c>
      <c r="G109" s="107"/>
      <c r="H109" s="93">
        <v>-5.5581928932402214E-3</v>
      </c>
      <c r="I109" s="103"/>
      <c r="J109" s="92"/>
    </row>
    <row r="110" spans="1:10" s="89" customFormat="1" ht="11.45" customHeight="1" x14ac:dyDescent="0.2">
      <c r="A110" s="88"/>
      <c r="B110" s="106"/>
      <c r="C110" s="314"/>
      <c r="D110" s="101" t="s">
        <v>31</v>
      </c>
      <c r="E110" s="108"/>
      <c r="F110" s="100">
        <v>84.636117636883995</v>
      </c>
      <c r="G110" s="107"/>
      <c r="H110" s="93">
        <v>-0.82282412361810442</v>
      </c>
      <c r="I110" s="103"/>
      <c r="J110" s="92"/>
    </row>
    <row r="111" spans="1:10" s="89" customFormat="1" ht="11.45" customHeight="1" x14ac:dyDescent="0.2">
      <c r="A111" s="88"/>
      <c r="B111" s="106"/>
      <c r="C111" s="314"/>
      <c r="D111" s="101" t="s">
        <v>30</v>
      </c>
      <c r="E111" s="108"/>
      <c r="F111" s="100">
        <v>82.224840640718995</v>
      </c>
      <c r="G111" s="107"/>
      <c r="H111" s="93">
        <v>-2.212801060526759</v>
      </c>
      <c r="I111" s="103"/>
      <c r="J111" s="92"/>
    </row>
    <row r="112" spans="1:10" s="89" customFormat="1" ht="11.45" customHeight="1" x14ac:dyDescent="0.2">
      <c r="A112" s="88"/>
      <c r="B112" s="106"/>
      <c r="C112" s="314"/>
      <c r="D112" s="101" t="s">
        <v>29</v>
      </c>
      <c r="E112" s="108"/>
      <c r="F112" s="100">
        <v>84.387829941538001</v>
      </c>
      <c r="G112" s="107"/>
      <c r="H112" s="93">
        <v>-1.1064966615168759</v>
      </c>
      <c r="I112" s="103"/>
      <c r="J112" s="92"/>
    </row>
    <row r="113" spans="1:10" s="89" customFormat="1" ht="11.45" customHeight="1" x14ac:dyDescent="0.2">
      <c r="A113" s="88"/>
      <c r="B113" s="106"/>
      <c r="C113" s="314"/>
      <c r="D113" s="101" t="s">
        <v>28</v>
      </c>
      <c r="E113" s="108"/>
      <c r="F113" s="100">
        <v>85.239088498597994</v>
      </c>
      <c r="G113" s="107"/>
      <c r="H113" s="93">
        <v>-0.90759208911268541</v>
      </c>
      <c r="I113" s="103"/>
      <c r="J113" s="92"/>
    </row>
    <row r="114" spans="1:10" s="89" customFormat="1" ht="11.45" customHeight="1" x14ac:dyDescent="0.2">
      <c r="A114" s="88"/>
      <c r="B114" s="106"/>
      <c r="C114" s="315"/>
      <c r="D114" s="101" t="s">
        <v>27</v>
      </c>
      <c r="E114" s="108"/>
      <c r="F114" s="100">
        <v>83.932598435670997</v>
      </c>
      <c r="G114" s="107"/>
      <c r="H114" s="93">
        <v>-0.66122234438896754</v>
      </c>
      <c r="I114" s="103"/>
      <c r="J114" s="92"/>
    </row>
    <row r="115" spans="1:10" s="89" customFormat="1" ht="11.45" customHeight="1" x14ac:dyDescent="0.2">
      <c r="A115" s="88"/>
      <c r="B115" s="106"/>
      <c r="C115" s="313" t="s">
        <v>61</v>
      </c>
      <c r="D115" s="101" t="s">
        <v>25</v>
      </c>
      <c r="E115" s="108"/>
      <c r="F115" s="100">
        <v>82.014203524964998</v>
      </c>
      <c r="G115" s="107"/>
      <c r="H115" s="93">
        <v>-1.6413708326441623</v>
      </c>
      <c r="I115" s="103"/>
      <c r="J115" s="92"/>
    </row>
    <row r="116" spans="1:10" s="89" customFormat="1" ht="11.45" customHeight="1" x14ac:dyDescent="0.2">
      <c r="A116" s="88"/>
      <c r="B116" s="106"/>
      <c r="C116" s="314"/>
      <c r="D116" s="101" t="s">
        <v>24</v>
      </c>
      <c r="E116" s="108"/>
      <c r="F116" s="100">
        <v>79.636627005695004</v>
      </c>
      <c r="G116" s="107"/>
      <c r="H116" s="93">
        <v>-1.0745706147070933</v>
      </c>
      <c r="I116" s="103"/>
      <c r="J116" s="92"/>
    </row>
    <row r="117" spans="1:10" s="89" customFormat="1" ht="11.45" customHeight="1" x14ac:dyDescent="0.2">
      <c r="A117" s="88"/>
      <c r="B117" s="106"/>
      <c r="C117" s="314"/>
      <c r="D117" s="101" t="s">
        <v>23</v>
      </c>
      <c r="E117" s="108"/>
      <c r="F117" s="100">
        <v>81.964461928494998</v>
      </c>
      <c r="G117" s="107"/>
      <c r="H117" s="93">
        <v>-3.9936740618796263</v>
      </c>
      <c r="I117" s="103"/>
      <c r="J117" s="92"/>
    </row>
    <row r="118" spans="1:10" s="89" customFormat="1" ht="11.45" customHeight="1" x14ac:dyDescent="0.2">
      <c r="A118" s="88"/>
      <c r="B118" s="106"/>
      <c r="C118" s="314"/>
      <c r="D118" s="101" t="s">
        <v>22</v>
      </c>
      <c r="E118" s="108"/>
      <c r="F118" s="100">
        <v>83.797564804008005</v>
      </c>
      <c r="G118" s="107"/>
      <c r="H118" s="93">
        <v>4.5298842377184068</v>
      </c>
      <c r="I118" s="103"/>
      <c r="J118" s="92"/>
    </row>
    <row r="119" spans="1:10" s="89" customFormat="1" ht="11.45" customHeight="1" x14ac:dyDescent="0.2">
      <c r="A119" s="88"/>
      <c r="B119" s="106"/>
      <c r="C119" s="314"/>
      <c r="D119" s="101" t="s">
        <v>21</v>
      </c>
      <c r="E119" s="108"/>
      <c r="F119" s="100">
        <v>85.526288825039003</v>
      </c>
      <c r="G119" s="107"/>
      <c r="H119" s="93">
        <v>0.72603526309247268</v>
      </c>
      <c r="I119" s="103"/>
      <c r="J119" s="92"/>
    </row>
    <row r="120" spans="1:10" s="89" customFormat="1" ht="11.45" customHeight="1" x14ac:dyDescent="0.2">
      <c r="A120" s="88"/>
      <c r="B120" s="106"/>
      <c r="C120" s="314"/>
      <c r="D120" s="101" t="s">
        <v>20</v>
      </c>
      <c r="E120" s="108"/>
      <c r="F120" s="100">
        <v>83.621529411517997</v>
      </c>
      <c r="G120" s="107"/>
      <c r="H120" s="93">
        <v>-0.82599253377457771</v>
      </c>
      <c r="I120" s="103"/>
      <c r="J120" s="92"/>
    </row>
    <row r="121" spans="1:10" s="89" customFormat="1" ht="11.45" customHeight="1" x14ac:dyDescent="0.2">
      <c r="A121" s="88"/>
      <c r="B121" s="106"/>
      <c r="C121" s="314"/>
      <c r="D121" s="101" t="s">
        <v>19</v>
      </c>
      <c r="E121" s="108"/>
      <c r="F121" s="100">
        <v>84.202120814682004</v>
      </c>
      <c r="G121" s="107"/>
      <c r="H121" s="93">
        <v>0.91684670406195767</v>
      </c>
      <c r="I121" s="103"/>
      <c r="J121" s="92"/>
    </row>
    <row r="122" spans="1:10" s="89" customFormat="1" ht="11.45" customHeight="1" x14ac:dyDescent="0.2">
      <c r="A122" s="88"/>
      <c r="B122" s="106"/>
      <c r="C122" s="314"/>
      <c r="D122" s="101" t="s">
        <v>31</v>
      </c>
      <c r="E122" s="108"/>
      <c r="F122" s="100">
        <v>84.522077284787002</v>
      </c>
      <c r="G122" s="107"/>
      <c r="H122" s="93">
        <v>-0.13474194620582969</v>
      </c>
      <c r="I122" s="103"/>
      <c r="J122" s="92"/>
    </row>
    <row r="123" spans="1:10" s="89" customFormat="1" ht="11.45" customHeight="1" x14ac:dyDescent="0.2">
      <c r="A123" s="88"/>
      <c r="B123" s="106"/>
      <c r="C123" s="314"/>
      <c r="D123" s="101" t="s">
        <v>30</v>
      </c>
      <c r="E123" s="108"/>
      <c r="F123" s="100">
        <v>82.349823965680997</v>
      </c>
      <c r="G123" s="107"/>
      <c r="H123" s="93">
        <v>0.15200190597890462</v>
      </c>
      <c r="I123" s="103"/>
      <c r="J123" s="92"/>
    </row>
    <row r="124" spans="1:10" s="89" customFormat="1" ht="11.45" customHeight="1" x14ac:dyDescent="0.2">
      <c r="A124" s="88"/>
      <c r="B124" s="106"/>
      <c r="C124" s="314"/>
      <c r="D124" s="101" t="s">
        <v>29</v>
      </c>
      <c r="E124" s="108"/>
      <c r="F124" s="100">
        <v>86.004481568665</v>
      </c>
      <c r="G124" s="107"/>
      <c r="H124" s="93">
        <v>1.9157402533599655</v>
      </c>
      <c r="I124" s="103"/>
      <c r="J124" s="92"/>
    </row>
    <row r="125" spans="1:10" s="89" customFormat="1" ht="11.45" customHeight="1" x14ac:dyDescent="0.2">
      <c r="A125" s="88"/>
      <c r="B125" s="106"/>
      <c r="C125" s="314"/>
      <c r="D125" s="101" t="s">
        <v>28</v>
      </c>
      <c r="E125" s="108"/>
      <c r="F125" s="100">
        <v>84.909680562210994</v>
      </c>
      <c r="G125" s="107"/>
      <c r="H125" s="93">
        <v>-0.38645173498355057</v>
      </c>
      <c r="I125" s="103"/>
      <c r="J125" s="92"/>
    </row>
    <row r="126" spans="1:10" s="89" customFormat="1" ht="11.45" customHeight="1" x14ac:dyDescent="0.2">
      <c r="A126" s="88"/>
      <c r="B126" s="106"/>
      <c r="C126" s="315"/>
      <c r="D126" s="101" t="s">
        <v>27</v>
      </c>
      <c r="E126" s="108"/>
      <c r="F126" s="100">
        <v>85.259460172255004</v>
      </c>
      <c r="G126" s="107"/>
      <c r="H126" s="93">
        <v>1.5808657914969215</v>
      </c>
      <c r="I126" s="103"/>
      <c r="J126" s="92"/>
    </row>
    <row r="127" spans="1:10" s="89" customFormat="1" ht="11.45" customHeight="1" x14ac:dyDescent="0.2">
      <c r="A127" s="88"/>
      <c r="B127" s="106"/>
      <c r="C127" s="313" t="s">
        <v>60</v>
      </c>
      <c r="D127" s="101" t="s">
        <v>25</v>
      </c>
      <c r="E127" s="108"/>
      <c r="F127" s="100">
        <v>83.945974145459999</v>
      </c>
      <c r="G127" s="107"/>
      <c r="H127" s="93">
        <v>2.3554098405734969</v>
      </c>
      <c r="I127" s="103"/>
      <c r="J127" s="92"/>
    </row>
    <row r="128" spans="1:10" s="89" customFormat="1" ht="11.45" customHeight="1" x14ac:dyDescent="0.2">
      <c r="A128" s="88"/>
      <c r="B128" s="106"/>
      <c r="C128" s="314"/>
      <c r="D128" s="101" t="s">
        <v>24</v>
      </c>
      <c r="E128" s="108"/>
      <c r="F128" s="100">
        <v>81.950059923146995</v>
      </c>
      <c r="G128" s="107"/>
      <c r="H128" s="93">
        <v>2.9049860653773685</v>
      </c>
      <c r="I128" s="103"/>
      <c r="J128" s="92"/>
    </row>
    <row r="129" spans="1:10" s="89" customFormat="1" ht="11.45" customHeight="1" x14ac:dyDescent="0.2">
      <c r="A129" s="88"/>
      <c r="B129" s="106"/>
      <c r="C129" s="314"/>
      <c r="D129" s="101" t="s">
        <v>23</v>
      </c>
      <c r="E129" s="108"/>
      <c r="F129" s="100">
        <v>85.314834596710995</v>
      </c>
      <c r="G129" s="107"/>
      <c r="H129" s="93">
        <v>4.0875918530872912</v>
      </c>
      <c r="I129" s="103"/>
      <c r="J129" s="92"/>
    </row>
    <row r="130" spans="1:10" s="89" customFormat="1" ht="11.45" customHeight="1" x14ac:dyDescent="0.2">
      <c r="A130" s="88"/>
      <c r="B130" s="106"/>
      <c r="C130" s="314"/>
      <c r="D130" s="101" t="s">
        <v>22</v>
      </c>
      <c r="E130" s="108"/>
      <c r="F130" s="100">
        <v>82.940686596015993</v>
      </c>
      <c r="G130" s="107"/>
      <c r="H130" s="93">
        <v>-1.0225574096289547</v>
      </c>
      <c r="I130" s="103"/>
      <c r="J130" s="92"/>
    </row>
    <row r="131" spans="1:10" s="89" customFormat="1" ht="11.45" customHeight="1" x14ac:dyDescent="0.2">
      <c r="A131" s="88"/>
      <c r="B131" s="106"/>
      <c r="C131" s="314"/>
      <c r="D131" s="101" t="s">
        <v>21</v>
      </c>
      <c r="E131" s="108"/>
      <c r="F131" s="100">
        <v>85.713087787782996</v>
      </c>
      <c r="G131" s="107"/>
      <c r="H131" s="93">
        <v>0.21841116376057901</v>
      </c>
      <c r="I131" s="103"/>
      <c r="J131" s="92"/>
    </row>
    <row r="132" spans="1:10" s="89" customFormat="1" ht="11.45" customHeight="1" x14ac:dyDescent="0.2">
      <c r="A132" s="88"/>
      <c r="B132" s="106"/>
      <c r="C132" s="314"/>
      <c r="D132" s="101" t="s">
        <v>20</v>
      </c>
      <c r="E132" s="108"/>
      <c r="F132" s="100">
        <v>85.266208545875003</v>
      </c>
      <c r="G132" s="107"/>
      <c r="H132" s="93">
        <v>1.9668130276154328</v>
      </c>
      <c r="I132" s="103"/>
      <c r="J132" s="92"/>
    </row>
    <row r="133" spans="1:10" s="89" customFormat="1" ht="11.45" customHeight="1" x14ac:dyDescent="0.2">
      <c r="A133" s="88"/>
      <c r="B133" s="106"/>
      <c r="C133" s="314"/>
      <c r="D133" s="101" t="s">
        <v>19</v>
      </c>
      <c r="E133" s="108"/>
      <c r="F133" s="100">
        <v>85.146309268202003</v>
      </c>
      <c r="G133" s="107"/>
      <c r="H133" s="93">
        <v>1.121335715044558</v>
      </c>
      <c r="I133" s="103"/>
      <c r="J133" s="92"/>
    </row>
    <row r="134" spans="1:10" s="89" customFormat="1" ht="11.45" customHeight="1" x14ac:dyDescent="0.2">
      <c r="A134" s="88"/>
      <c r="B134" s="106"/>
      <c r="C134" s="314"/>
      <c r="D134" s="101" t="s">
        <v>31</v>
      </c>
      <c r="E134" s="108"/>
      <c r="F134" s="100">
        <v>83.663117289645001</v>
      </c>
      <c r="G134" s="107"/>
      <c r="H134" s="93">
        <v>-1.016255187680537</v>
      </c>
      <c r="I134" s="103"/>
      <c r="J134" s="92"/>
    </row>
    <row r="135" spans="1:10" s="89" customFormat="1" ht="11.45" customHeight="1" x14ac:dyDescent="0.2">
      <c r="A135" s="88"/>
      <c r="B135" s="106"/>
      <c r="C135" s="314"/>
      <c r="D135" s="101" t="s">
        <v>30</v>
      </c>
      <c r="E135" s="108"/>
      <c r="F135" s="100">
        <v>83.194644148554005</v>
      </c>
      <c r="G135" s="107"/>
      <c r="H135" s="93">
        <v>1.0258919111048481</v>
      </c>
      <c r="I135" s="103"/>
      <c r="J135" s="92"/>
    </row>
    <row r="136" spans="1:10" s="89" customFormat="1" ht="11.45" customHeight="1" x14ac:dyDescent="0.2">
      <c r="A136" s="88"/>
      <c r="B136" s="106"/>
      <c r="C136" s="314"/>
      <c r="D136" s="101" t="s">
        <v>29</v>
      </c>
      <c r="E136" s="108"/>
      <c r="F136" s="100">
        <v>86.45527803585</v>
      </c>
      <c r="G136" s="107"/>
      <c r="H136" s="93">
        <v>0.52415462422745751</v>
      </c>
      <c r="I136" s="103"/>
      <c r="J136" s="92"/>
    </row>
    <row r="137" spans="1:10" s="89" customFormat="1" ht="11.45" customHeight="1" x14ac:dyDescent="0.2">
      <c r="A137" s="88"/>
      <c r="B137" s="106"/>
      <c r="C137" s="314"/>
      <c r="D137" s="101" t="s">
        <v>28</v>
      </c>
      <c r="E137" s="108"/>
      <c r="F137" s="100">
        <v>85.854281064507006</v>
      </c>
      <c r="G137" s="107"/>
      <c r="H137" s="93">
        <v>1.1124768059914247</v>
      </c>
      <c r="I137" s="103"/>
      <c r="J137" s="92"/>
    </row>
    <row r="138" spans="1:10" s="89" customFormat="1" ht="11.45" customHeight="1" x14ac:dyDescent="0.2">
      <c r="A138" s="88"/>
      <c r="B138" s="106"/>
      <c r="C138" s="315"/>
      <c r="D138" s="101" t="s">
        <v>27</v>
      </c>
      <c r="E138" s="108"/>
      <c r="F138" s="100">
        <v>88.192086719407001</v>
      </c>
      <c r="G138" s="107"/>
      <c r="H138" s="93">
        <v>3.4396494432723745</v>
      </c>
      <c r="I138" s="103"/>
      <c r="J138" s="92"/>
    </row>
    <row r="139" spans="1:10" s="89" customFormat="1" ht="11.45" customHeight="1" x14ac:dyDescent="0.2">
      <c r="A139" s="88"/>
      <c r="B139" s="106"/>
      <c r="C139" s="313" t="s">
        <v>59</v>
      </c>
      <c r="D139" s="101" t="s">
        <v>25</v>
      </c>
      <c r="E139" s="108"/>
      <c r="F139" s="100">
        <v>86.406985777716002</v>
      </c>
      <c r="G139" s="107"/>
      <c r="H139" s="93">
        <v>2.9316612944315867</v>
      </c>
      <c r="I139" s="103"/>
      <c r="J139" s="92"/>
    </row>
    <row r="140" spans="1:10" s="89" customFormat="1" ht="11.45" customHeight="1" x14ac:dyDescent="0.2">
      <c r="A140" s="88"/>
      <c r="B140" s="106"/>
      <c r="C140" s="314"/>
      <c r="D140" s="101" t="s">
        <v>24</v>
      </c>
      <c r="E140" s="108"/>
      <c r="F140" s="100">
        <v>85.293481753454998</v>
      </c>
      <c r="G140" s="107"/>
      <c r="H140" s="93">
        <v>4.0798284143336527</v>
      </c>
      <c r="I140" s="103"/>
      <c r="J140" s="92"/>
    </row>
    <row r="141" spans="1:10" s="89" customFormat="1" ht="11.45" customHeight="1" x14ac:dyDescent="0.2">
      <c r="A141" s="88"/>
      <c r="B141" s="106"/>
      <c r="C141" s="314"/>
      <c r="D141" s="101" t="s">
        <v>23</v>
      </c>
      <c r="E141" s="108"/>
      <c r="F141" s="100">
        <v>90.205419519529002</v>
      </c>
      <c r="G141" s="107"/>
      <c r="H141" s="93">
        <v>5.7323968872894593</v>
      </c>
      <c r="I141" s="103"/>
      <c r="J141" s="92"/>
    </row>
    <row r="142" spans="1:10" s="89" customFormat="1" ht="11.45" customHeight="1" x14ac:dyDescent="0.2">
      <c r="A142" s="88"/>
      <c r="B142" s="106"/>
      <c r="C142" s="314"/>
      <c r="D142" s="101" t="s">
        <v>22</v>
      </c>
      <c r="E142" s="108"/>
      <c r="F142" s="100">
        <v>86.397519021250005</v>
      </c>
      <c r="G142" s="107"/>
      <c r="H142" s="93">
        <v>4.1678367603482869</v>
      </c>
      <c r="I142" s="103"/>
      <c r="J142" s="92"/>
    </row>
    <row r="143" spans="1:10" s="89" customFormat="1" ht="11.45" customHeight="1" x14ac:dyDescent="0.2">
      <c r="A143" s="88"/>
      <c r="B143" s="106"/>
      <c r="C143" s="314"/>
      <c r="D143" s="101" t="s">
        <v>21</v>
      </c>
      <c r="E143" s="108"/>
      <c r="F143" s="100">
        <v>88.679458268906998</v>
      </c>
      <c r="G143" s="107"/>
      <c r="H143" s="93">
        <v>3.4608139289864726</v>
      </c>
      <c r="I143" s="103"/>
      <c r="J143" s="92"/>
    </row>
    <row r="144" spans="1:10" s="89" customFormat="1" ht="11.45" customHeight="1" x14ac:dyDescent="0.2">
      <c r="A144" s="88"/>
      <c r="B144" s="106"/>
      <c r="C144" s="314"/>
      <c r="D144" s="101" t="s">
        <v>20</v>
      </c>
      <c r="E144" s="108"/>
      <c r="F144" s="100">
        <v>89.297851344083995</v>
      </c>
      <c r="G144" s="107"/>
      <c r="H144" s="93">
        <v>4.7283007735003046</v>
      </c>
      <c r="I144" s="103"/>
      <c r="J144" s="92"/>
    </row>
    <row r="145" spans="1:10" s="89" customFormat="1" ht="11.45" customHeight="1" x14ac:dyDescent="0.2">
      <c r="A145" s="88"/>
      <c r="B145" s="106"/>
      <c r="C145" s="314"/>
      <c r="D145" s="101" t="s">
        <v>19</v>
      </c>
      <c r="E145" s="108"/>
      <c r="F145" s="100">
        <v>87.826006970399007</v>
      </c>
      <c r="G145" s="107"/>
      <c r="H145" s="93">
        <v>3.1471683567120046</v>
      </c>
      <c r="I145" s="103"/>
      <c r="J145" s="92"/>
    </row>
    <row r="146" spans="1:10" s="89" customFormat="1" ht="11.45" customHeight="1" x14ac:dyDescent="0.2">
      <c r="A146" s="88"/>
      <c r="B146" s="106"/>
      <c r="C146" s="314"/>
      <c r="D146" s="101" t="s">
        <v>31</v>
      </c>
      <c r="E146" s="108"/>
      <c r="F146" s="100">
        <v>87.682080524656001</v>
      </c>
      <c r="G146" s="107"/>
      <c r="H146" s="93">
        <v>4.803745503645529</v>
      </c>
      <c r="I146" s="103"/>
      <c r="J146" s="92"/>
    </row>
    <row r="147" spans="1:10" s="89" customFormat="1" ht="11.45" customHeight="1" x14ac:dyDescent="0.2">
      <c r="A147" s="88"/>
      <c r="B147" s="106"/>
      <c r="C147" s="314"/>
      <c r="D147" s="101" t="s">
        <v>30</v>
      </c>
      <c r="E147" s="108"/>
      <c r="F147" s="100">
        <v>86.874906063731999</v>
      </c>
      <c r="G147" s="107"/>
      <c r="H147" s="93">
        <v>4.4236764912491733</v>
      </c>
      <c r="I147" s="103"/>
      <c r="J147" s="92"/>
    </row>
    <row r="148" spans="1:10" s="89" customFormat="1" ht="11.45" customHeight="1" x14ac:dyDescent="0.2">
      <c r="A148" s="88"/>
      <c r="B148" s="106"/>
      <c r="C148" s="314"/>
      <c r="D148" s="101" t="s">
        <v>29</v>
      </c>
      <c r="E148" s="108"/>
      <c r="F148" s="100">
        <v>89.674440367768995</v>
      </c>
      <c r="G148" s="107"/>
      <c r="H148" s="93">
        <v>3.7235000627539705</v>
      </c>
      <c r="I148" s="103"/>
      <c r="J148" s="92"/>
    </row>
    <row r="149" spans="1:10" s="89" customFormat="1" ht="11.45" customHeight="1" x14ac:dyDescent="0.2">
      <c r="A149" s="88"/>
      <c r="B149" s="106"/>
      <c r="C149" s="314"/>
      <c r="D149" s="101" t="s">
        <v>28</v>
      </c>
      <c r="E149" s="108"/>
      <c r="F149" s="100">
        <v>91.380197956686004</v>
      </c>
      <c r="G149" s="107"/>
      <c r="H149" s="93">
        <v>6.4363906186892139</v>
      </c>
      <c r="I149" s="103"/>
      <c r="J149" s="92"/>
    </row>
    <row r="150" spans="1:10" s="89" customFormat="1" ht="11.45" customHeight="1" x14ac:dyDescent="0.2">
      <c r="A150" s="88"/>
      <c r="B150" s="106"/>
      <c r="C150" s="315"/>
      <c r="D150" s="101" t="s">
        <v>27</v>
      </c>
      <c r="E150" s="108"/>
      <c r="F150" s="100">
        <v>91.788561329337995</v>
      </c>
      <c r="G150" s="107"/>
      <c r="H150" s="93">
        <v>4.078001489378047</v>
      </c>
      <c r="I150" s="103"/>
      <c r="J150" s="92"/>
    </row>
    <row r="151" spans="1:10" s="89" customFormat="1" ht="11.45" customHeight="1" x14ac:dyDescent="0.2">
      <c r="A151" s="88"/>
      <c r="B151" s="106"/>
      <c r="C151" s="313" t="s">
        <v>41</v>
      </c>
      <c r="D151" s="101" t="s">
        <v>25</v>
      </c>
      <c r="E151" s="108"/>
      <c r="F151" s="100">
        <v>88.684354450594995</v>
      </c>
      <c r="G151" s="107"/>
      <c r="H151" s="93">
        <v>2.6356302703783419</v>
      </c>
      <c r="I151" s="103"/>
      <c r="J151" s="92"/>
    </row>
    <row r="152" spans="1:10" s="89" customFormat="1" ht="11.45" customHeight="1" x14ac:dyDescent="0.2">
      <c r="A152" s="88"/>
      <c r="B152" s="106"/>
      <c r="C152" s="314"/>
      <c r="D152" s="101" t="s">
        <v>24</v>
      </c>
      <c r="E152" s="108"/>
      <c r="F152" s="100">
        <v>87.350781190535002</v>
      </c>
      <c r="G152" s="107"/>
      <c r="H152" s="93">
        <v>2.4120242189511476</v>
      </c>
      <c r="I152" s="103"/>
      <c r="J152" s="92"/>
    </row>
    <row r="153" spans="1:10" s="89" customFormat="1" ht="11.45" customHeight="1" x14ac:dyDescent="0.2">
      <c r="A153" s="88"/>
      <c r="B153" s="106"/>
      <c r="C153" s="314"/>
      <c r="D153" s="101" t="s">
        <v>23</v>
      </c>
      <c r="E153" s="108"/>
      <c r="F153" s="100">
        <v>89.767832379359007</v>
      </c>
      <c r="G153" s="107"/>
      <c r="H153" s="93">
        <v>-0.48510072066707544</v>
      </c>
      <c r="I153" s="103"/>
      <c r="J153" s="92"/>
    </row>
    <row r="154" spans="1:10" s="89" customFormat="1" ht="11.45" customHeight="1" x14ac:dyDescent="0.2">
      <c r="A154" s="88"/>
      <c r="B154" s="106"/>
      <c r="C154" s="314"/>
      <c r="D154" s="101" t="s">
        <v>22</v>
      </c>
      <c r="E154" s="108"/>
      <c r="F154" s="100">
        <v>90.774697799894994</v>
      </c>
      <c r="G154" s="107"/>
      <c r="H154" s="93">
        <v>5.0663246216229751</v>
      </c>
      <c r="I154" s="103"/>
      <c r="J154" s="92"/>
    </row>
    <row r="155" spans="1:10" s="89" customFormat="1" ht="11.45" customHeight="1" x14ac:dyDescent="0.2">
      <c r="A155" s="88"/>
      <c r="B155" s="106"/>
      <c r="C155" s="314"/>
      <c r="D155" s="101" t="s">
        <v>21</v>
      </c>
      <c r="E155" s="108"/>
      <c r="F155" s="100">
        <v>92.112564329102995</v>
      </c>
      <c r="G155" s="107"/>
      <c r="H155" s="93">
        <v>3.8713656208697378</v>
      </c>
      <c r="I155" s="103"/>
      <c r="J155" s="92"/>
    </row>
    <row r="156" spans="1:10" s="89" customFormat="1" ht="11.45" customHeight="1" x14ac:dyDescent="0.2">
      <c r="A156" s="88"/>
      <c r="B156" s="106"/>
      <c r="C156" s="314"/>
      <c r="D156" s="101" t="s">
        <v>20</v>
      </c>
      <c r="E156" s="108"/>
      <c r="F156" s="100">
        <v>90.963731856151995</v>
      </c>
      <c r="G156" s="107"/>
      <c r="H156" s="93">
        <v>1.8655325822443336</v>
      </c>
      <c r="I156" s="103"/>
      <c r="J156" s="92"/>
    </row>
    <row r="157" spans="1:10" s="89" customFormat="1" ht="11.45" customHeight="1" x14ac:dyDescent="0.2">
      <c r="A157" s="88"/>
      <c r="B157" s="106"/>
      <c r="C157" s="314"/>
      <c r="D157" s="101" t="s">
        <v>19</v>
      </c>
      <c r="E157" s="108"/>
      <c r="F157" s="100">
        <v>89.309607651378002</v>
      </c>
      <c r="G157" s="107"/>
      <c r="H157" s="93">
        <v>1.6892498385802979</v>
      </c>
      <c r="I157" s="103"/>
      <c r="J157" s="92"/>
    </row>
    <row r="158" spans="1:10" s="89" customFormat="1" ht="11.45" customHeight="1" x14ac:dyDescent="0.2">
      <c r="A158" s="88"/>
      <c r="B158" s="106"/>
      <c r="C158" s="314"/>
      <c r="D158" s="101" t="s">
        <v>31</v>
      </c>
      <c r="E158" s="108"/>
      <c r="F158" s="100">
        <v>91.835533818160997</v>
      </c>
      <c r="G158" s="107"/>
      <c r="H158" s="93">
        <v>4.736946555843935</v>
      </c>
      <c r="I158" s="103"/>
      <c r="J158" s="92"/>
    </row>
    <row r="159" spans="1:10" s="89" customFormat="1" ht="11.45" customHeight="1" x14ac:dyDescent="0.2">
      <c r="A159" s="88"/>
      <c r="B159" s="106"/>
      <c r="C159" s="314"/>
      <c r="D159" s="101" t="s">
        <v>30</v>
      </c>
      <c r="E159" s="108"/>
      <c r="F159" s="100">
        <v>90.159817030320994</v>
      </c>
      <c r="G159" s="107"/>
      <c r="H159" s="93">
        <v>3.781196568062084</v>
      </c>
      <c r="I159" s="103"/>
      <c r="J159" s="92"/>
    </row>
    <row r="160" spans="1:10" s="89" customFormat="1" ht="11.45" customHeight="1" x14ac:dyDescent="0.2">
      <c r="A160" s="88"/>
      <c r="B160" s="106"/>
      <c r="C160" s="314"/>
      <c r="D160" s="101" t="s">
        <v>29</v>
      </c>
      <c r="E160" s="108"/>
      <c r="F160" s="100">
        <v>92.812346318780001</v>
      </c>
      <c r="G160" s="107"/>
      <c r="H160" s="93">
        <v>3.4992199986327854</v>
      </c>
      <c r="I160" s="103"/>
      <c r="J160" s="92"/>
    </row>
    <row r="161" spans="1:10" s="89" customFormat="1" ht="11.45" customHeight="1" x14ac:dyDescent="0.2">
      <c r="A161" s="88"/>
      <c r="B161" s="106"/>
      <c r="C161" s="314"/>
      <c r="D161" s="101" t="s">
        <v>28</v>
      </c>
      <c r="E161" s="108"/>
      <c r="F161" s="100">
        <v>94.775916345015006</v>
      </c>
      <c r="G161" s="107"/>
      <c r="H161" s="93">
        <v>3.7160330840370515</v>
      </c>
      <c r="I161" s="103"/>
      <c r="J161" s="92"/>
    </row>
    <row r="162" spans="1:10" s="89" customFormat="1" ht="11.45" customHeight="1" x14ac:dyDescent="0.2">
      <c r="A162" s="88"/>
      <c r="B162" s="106"/>
      <c r="C162" s="315"/>
      <c r="D162" s="101" t="s">
        <v>27</v>
      </c>
      <c r="E162" s="108"/>
      <c r="F162" s="100">
        <v>95.344299923273994</v>
      </c>
      <c r="G162" s="107"/>
      <c r="H162" s="93">
        <v>3.8738362846520547</v>
      </c>
      <c r="I162" s="103"/>
      <c r="J162" s="92"/>
    </row>
    <row r="163" spans="1:10" s="89" customFormat="1" ht="11.45" customHeight="1" x14ac:dyDescent="0.2">
      <c r="A163" s="88"/>
      <c r="B163" s="106"/>
      <c r="C163" s="313" t="s">
        <v>40</v>
      </c>
      <c r="D163" s="101" t="s">
        <v>25</v>
      </c>
      <c r="E163" s="108"/>
      <c r="F163" s="100">
        <v>93.679499092493998</v>
      </c>
      <c r="G163" s="107"/>
      <c r="H163" s="93">
        <v>5.6324981704430677</v>
      </c>
      <c r="I163" s="103"/>
      <c r="J163" s="92"/>
    </row>
    <row r="164" spans="1:10" s="89" customFormat="1" ht="11.45" customHeight="1" x14ac:dyDescent="0.2">
      <c r="A164" s="88"/>
      <c r="B164" s="106"/>
      <c r="C164" s="314"/>
      <c r="D164" s="101" t="s">
        <v>24</v>
      </c>
      <c r="E164" s="108"/>
      <c r="F164" s="100">
        <v>90.816016365766998</v>
      </c>
      <c r="G164" s="107"/>
      <c r="H164" s="93">
        <v>3.9670339841304969</v>
      </c>
      <c r="I164" s="103"/>
      <c r="J164" s="92"/>
    </row>
    <row r="165" spans="1:10" s="89" customFormat="1" ht="11.45" customHeight="1" x14ac:dyDescent="0.2">
      <c r="A165" s="88"/>
      <c r="B165" s="106"/>
      <c r="C165" s="314"/>
      <c r="D165" s="101" t="s">
        <v>23</v>
      </c>
      <c r="E165" s="108"/>
      <c r="F165" s="100">
        <v>96.500307198694998</v>
      </c>
      <c r="G165" s="107"/>
      <c r="H165" s="93">
        <v>7.4998745551575041</v>
      </c>
      <c r="I165" s="103"/>
      <c r="J165" s="92"/>
    </row>
    <row r="166" spans="1:10" s="89" customFormat="1" ht="11.45" customHeight="1" x14ac:dyDescent="0.2">
      <c r="A166" s="88"/>
      <c r="B166" s="106"/>
      <c r="C166" s="314"/>
      <c r="D166" s="101" t="s">
        <v>22</v>
      </c>
      <c r="E166" s="108"/>
      <c r="F166" s="100">
        <v>92.235634836477999</v>
      </c>
      <c r="G166" s="107"/>
      <c r="H166" s="93">
        <v>1.6094099699494713</v>
      </c>
      <c r="I166" s="103"/>
      <c r="J166" s="92"/>
    </row>
    <row r="167" spans="1:10" s="89" customFormat="1" ht="11.45" customHeight="1" x14ac:dyDescent="0.2">
      <c r="A167" s="88"/>
      <c r="B167" s="106"/>
      <c r="C167" s="314"/>
      <c r="D167" s="101" t="s">
        <v>21</v>
      </c>
      <c r="E167" s="108"/>
      <c r="F167" s="100">
        <v>97.988025445915</v>
      </c>
      <c r="G167" s="107"/>
      <c r="H167" s="93">
        <v>6.3785664416202259</v>
      </c>
      <c r="I167" s="103"/>
      <c r="J167" s="92"/>
    </row>
    <row r="168" spans="1:10" s="89" customFormat="1" ht="11.45" customHeight="1" x14ac:dyDescent="0.2">
      <c r="A168" s="88"/>
      <c r="B168" s="106"/>
      <c r="C168" s="314"/>
      <c r="D168" s="101" t="s">
        <v>20</v>
      </c>
      <c r="E168" s="108"/>
      <c r="F168" s="100">
        <v>96.888857501860002</v>
      </c>
      <c r="G168" s="107"/>
      <c r="H168" s="93">
        <v>6.5137231342683677</v>
      </c>
      <c r="I168" s="103"/>
      <c r="J168" s="92"/>
    </row>
    <row r="169" spans="1:10" s="89" customFormat="1" ht="11.45" customHeight="1" x14ac:dyDescent="0.2">
      <c r="A169" s="88"/>
      <c r="B169" s="106"/>
      <c r="C169" s="314"/>
      <c r="D169" s="101" t="s">
        <v>19</v>
      </c>
      <c r="E169" s="108"/>
      <c r="F169" s="100">
        <v>94.720078650930006</v>
      </c>
      <c r="G169" s="107"/>
      <c r="H169" s="93">
        <v>6.0581063357392662</v>
      </c>
      <c r="I169" s="103"/>
      <c r="J169" s="92"/>
    </row>
    <row r="170" spans="1:10" s="89" customFormat="1" ht="11.45" customHeight="1" x14ac:dyDescent="0.2">
      <c r="A170" s="88"/>
      <c r="B170" s="106"/>
      <c r="C170" s="314"/>
      <c r="D170" s="101" t="s">
        <v>31</v>
      </c>
      <c r="E170" s="108"/>
      <c r="F170" s="100">
        <v>96.606818570208006</v>
      </c>
      <c r="G170" s="107"/>
      <c r="H170" s="93">
        <v>5.1954668892047806</v>
      </c>
      <c r="I170" s="103"/>
      <c r="J170" s="92"/>
    </row>
    <row r="171" spans="1:10" s="89" customFormat="1" ht="11.45" customHeight="1" x14ac:dyDescent="0.2">
      <c r="A171" s="88"/>
      <c r="B171" s="106"/>
      <c r="C171" s="314"/>
      <c r="D171" s="101" t="s">
        <v>30</v>
      </c>
      <c r="E171" s="108"/>
      <c r="F171" s="100">
        <v>94.346075070005</v>
      </c>
      <c r="G171" s="107"/>
      <c r="H171" s="93">
        <v>4.6431527675751205</v>
      </c>
      <c r="I171" s="103"/>
      <c r="J171" s="92"/>
    </row>
    <row r="172" spans="1:10" s="89" customFormat="1" ht="11.45" customHeight="1" x14ac:dyDescent="0.2">
      <c r="A172" s="88"/>
      <c r="B172" s="106"/>
      <c r="C172" s="314"/>
      <c r="D172" s="101" t="s">
        <v>29</v>
      </c>
      <c r="E172" s="108"/>
      <c r="F172" s="100">
        <v>97.890302743348997</v>
      </c>
      <c r="G172" s="107"/>
      <c r="H172" s="93">
        <v>5.4712079006470571</v>
      </c>
      <c r="I172" s="103"/>
      <c r="J172" s="92"/>
    </row>
    <row r="173" spans="1:10" s="89" customFormat="1" ht="11.45" customHeight="1" x14ac:dyDescent="0.2">
      <c r="A173" s="88"/>
      <c r="B173" s="106"/>
      <c r="C173" s="314"/>
      <c r="D173" s="101" t="s">
        <v>28</v>
      </c>
      <c r="E173" s="108"/>
      <c r="F173" s="100">
        <v>98.343047340762993</v>
      </c>
      <c r="G173" s="107"/>
      <c r="H173" s="93">
        <v>3.7637525790438886</v>
      </c>
      <c r="I173" s="103"/>
      <c r="J173" s="92"/>
    </row>
    <row r="174" spans="1:10" s="89" customFormat="1" ht="11.45" customHeight="1" x14ac:dyDescent="0.2">
      <c r="A174" s="88"/>
      <c r="B174" s="106"/>
      <c r="C174" s="315"/>
      <c r="D174" s="101" t="s">
        <v>27</v>
      </c>
      <c r="E174" s="108"/>
      <c r="F174" s="100">
        <v>98.186244273645002</v>
      </c>
      <c r="G174" s="107"/>
      <c r="H174" s="93">
        <v>2.9807176230335575</v>
      </c>
      <c r="I174" s="103"/>
      <c r="J174" s="92"/>
    </row>
    <row r="175" spans="1:10" s="89" customFormat="1" ht="11.45" customHeight="1" x14ac:dyDescent="0.2">
      <c r="A175" s="88"/>
      <c r="B175" s="106"/>
      <c r="C175" s="313" t="s">
        <v>39</v>
      </c>
      <c r="D175" s="101" t="s">
        <v>25</v>
      </c>
      <c r="E175" s="108"/>
      <c r="F175" s="100">
        <v>96.545838114727005</v>
      </c>
      <c r="G175" s="107"/>
      <c r="H175" s="93">
        <v>3.0597292363860218</v>
      </c>
      <c r="I175" s="103"/>
      <c r="J175" s="92"/>
    </row>
    <row r="176" spans="1:10" s="89" customFormat="1" ht="11.45" customHeight="1" x14ac:dyDescent="0.2">
      <c r="A176" s="88"/>
      <c r="B176" s="106"/>
      <c r="C176" s="314"/>
      <c r="D176" s="101" t="s">
        <v>24</v>
      </c>
      <c r="E176" s="108"/>
      <c r="F176" s="100">
        <v>93.436728654440003</v>
      </c>
      <c r="G176" s="107"/>
      <c r="H176" s="93">
        <v>2.8857379937454297</v>
      </c>
      <c r="I176" s="103"/>
      <c r="J176" s="92"/>
    </row>
    <row r="177" spans="1:10" s="89" customFormat="1" ht="11.45" customHeight="1" x14ac:dyDescent="0.2">
      <c r="A177" s="88"/>
      <c r="B177" s="106"/>
      <c r="C177" s="314"/>
      <c r="D177" s="101" t="s">
        <v>23</v>
      </c>
      <c r="E177" s="108"/>
      <c r="F177" s="100">
        <v>99.231225674973004</v>
      </c>
      <c r="G177" s="107"/>
      <c r="H177" s="93">
        <v>2.8299583240237958</v>
      </c>
      <c r="I177" s="103"/>
      <c r="J177" s="92"/>
    </row>
    <row r="178" spans="1:10" s="89" customFormat="1" ht="11.45" customHeight="1" x14ac:dyDescent="0.2">
      <c r="A178" s="88"/>
      <c r="B178" s="106"/>
      <c r="C178" s="314"/>
      <c r="D178" s="101" t="s">
        <v>22</v>
      </c>
      <c r="E178" s="108"/>
      <c r="F178" s="100">
        <v>95.301033503932004</v>
      </c>
      <c r="G178" s="107"/>
      <c r="H178" s="93">
        <v>3.3234429110707175</v>
      </c>
      <c r="I178" s="103"/>
      <c r="J178" s="92"/>
    </row>
    <row r="179" spans="1:10" s="89" customFormat="1" ht="11.45" customHeight="1" x14ac:dyDescent="0.2">
      <c r="A179" s="88"/>
      <c r="B179" s="106"/>
      <c r="C179" s="314"/>
      <c r="D179" s="101" t="s">
        <v>21</v>
      </c>
      <c r="E179" s="108"/>
      <c r="F179" s="100">
        <v>100.11450142308099</v>
      </c>
      <c r="G179" s="107"/>
      <c r="H179" s="93">
        <v>2.1701386138653467</v>
      </c>
      <c r="I179" s="103"/>
      <c r="J179" s="92"/>
    </row>
    <row r="180" spans="1:10" s="89" customFormat="1" ht="11.45" customHeight="1" x14ac:dyDescent="0.2">
      <c r="A180" s="88"/>
      <c r="B180" s="106"/>
      <c r="C180" s="314"/>
      <c r="D180" s="101" t="s">
        <v>20</v>
      </c>
      <c r="E180" s="108"/>
      <c r="F180" s="100">
        <v>99.650326930781006</v>
      </c>
      <c r="G180" s="107"/>
      <c r="H180" s="93">
        <v>2.8501413889290506</v>
      </c>
      <c r="I180" s="103"/>
      <c r="J180" s="92"/>
    </row>
    <row r="181" spans="1:10" s="89" customFormat="1" ht="11.45" customHeight="1" x14ac:dyDescent="0.2">
      <c r="A181" s="88"/>
      <c r="B181" s="106"/>
      <c r="C181" s="314"/>
      <c r="D181" s="101" t="s">
        <v>19</v>
      </c>
      <c r="E181" s="108"/>
      <c r="F181" s="100">
        <v>98.556930100461997</v>
      </c>
      <c r="G181" s="107"/>
      <c r="H181" s="93">
        <v>4.0507266296429645</v>
      </c>
      <c r="I181" s="103"/>
      <c r="J181" s="92"/>
    </row>
    <row r="182" spans="1:10" s="89" customFormat="1" ht="11.45" customHeight="1" x14ac:dyDescent="0.2">
      <c r="A182" s="88"/>
      <c r="B182" s="106"/>
      <c r="C182" s="314"/>
      <c r="D182" s="101" t="s">
        <v>31</v>
      </c>
      <c r="E182" s="108"/>
      <c r="F182" s="100">
        <v>99.453108884819997</v>
      </c>
      <c r="G182" s="107"/>
      <c r="H182" s="93">
        <v>2.9462623412481737</v>
      </c>
      <c r="I182" s="103"/>
      <c r="J182" s="92"/>
    </row>
    <row r="183" spans="1:10" s="89" customFormat="1" ht="11.45" customHeight="1" x14ac:dyDescent="0.2">
      <c r="A183" s="88"/>
      <c r="B183" s="106"/>
      <c r="C183" s="314"/>
      <c r="D183" s="101" t="s">
        <v>30</v>
      </c>
      <c r="E183" s="108"/>
      <c r="F183" s="100">
        <v>96.745608760389999</v>
      </c>
      <c r="G183" s="107"/>
      <c r="H183" s="93">
        <v>2.5433317587451709</v>
      </c>
      <c r="I183" s="103"/>
      <c r="J183" s="92"/>
    </row>
    <row r="184" spans="1:10" s="89" customFormat="1" ht="11.45" customHeight="1" x14ac:dyDescent="0.2">
      <c r="A184" s="88"/>
      <c r="B184" s="106"/>
      <c r="C184" s="314"/>
      <c r="D184" s="101" t="s">
        <v>29</v>
      </c>
      <c r="E184" s="108"/>
      <c r="F184" s="100">
        <v>102.53488806718499</v>
      </c>
      <c r="G184" s="107"/>
      <c r="H184" s="93">
        <v>4.7446837875384507</v>
      </c>
      <c r="I184" s="103"/>
      <c r="J184" s="92"/>
    </row>
    <row r="185" spans="1:10" s="89" customFormat="1" ht="11.45" customHeight="1" x14ac:dyDescent="0.2">
      <c r="A185" s="88"/>
      <c r="B185" s="106"/>
      <c r="C185" s="314"/>
      <c r="D185" s="101" t="s">
        <v>28</v>
      </c>
      <c r="E185" s="108"/>
      <c r="F185" s="100">
        <v>101.73453846775899</v>
      </c>
      <c r="G185" s="107"/>
      <c r="H185" s="93">
        <v>3.4486333489792464</v>
      </c>
      <c r="I185" s="103"/>
      <c r="J185" s="92"/>
    </row>
    <row r="186" spans="1:10" s="89" customFormat="1" ht="11.45" customHeight="1" x14ac:dyDescent="0.2">
      <c r="A186" s="88"/>
      <c r="B186" s="106"/>
      <c r="C186" s="315"/>
      <c r="D186" s="101" t="s">
        <v>27</v>
      </c>
      <c r="E186" s="108"/>
      <c r="F186" s="100">
        <v>101.07014865538</v>
      </c>
      <c r="G186" s="107"/>
      <c r="H186" s="93">
        <v>2.9371776088079615</v>
      </c>
      <c r="I186" s="103"/>
      <c r="J186" s="92"/>
    </row>
    <row r="187" spans="1:10" s="89" customFormat="1" ht="11.45" customHeight="1" x14ac:dyDescent="0.2">
      <c r="A187" s="88"/>
      <c r="B187" s="106"/>
      <c r="C187" s="313" t="s">
        <v>38</v>
      </c>
      <c r="D187" s="101" t="s">
        <v>25</v>
      </c>
      <c r="E187" s="108"/>
      <c r="F187" s="100">
        <v>99.765416853377005</v>
      </c>
      <c r="G187" s="107"/>
      <c r="H187" s="93">
        <v>3.3347669889447928</v>
      </c>
      <c r="I187" s="103"/>
      <c r="J187" s="92"/>
    </row>
    <row r="188" spans="1:10" s="89" customFormat="1" ht="11.45" customHeight="1" x14ac:dyDescent="0.2">
      <c r="A188" s="88"/>
      <c r="B188" s="106"/>
      <c r="C188" s="314"/>
      <c r="D188" s="101" t="s">
        <v>24</v>
      </c>
      <c r="E188" s="108"/>
      <c r="F188" s="100">
        <v>97.746547892568998</v>
      </c>
      <c r="G188" s="107"/>
      <c r="H188" s="93">
        <v>4.6125536501477216</v>
      </c>
      <c r="I188" s="103"/>
      <c r="J188" s="92"/>
    </row>
    <row r="189" spans="1:10" s="89" customFormat="1" ht="11.45" customHeight="1" x14ac:dyDescent="0.2">
      <c r="A189" s="88"/>
      <c r="B189" s="106"/>
      <c r="C189" s="314"/>
      <c r="D189" s="101" t="s">
        <v>23</v>
      </c>
      <c r="E189" s="108"/>
      <c r="F189" s="100">
        <v>97.753847949697004</v>
      </c>
      <c r="G189" s="107"/>
      <c r="H189" s="93">
        <v>-1.4888234174543769</v>
      </c>
      <c r="I189" s="103"/>
      <c r="J189" s="92"/>
    </row>
    <row r="190" spans="1:10" s="89" customFormat="1" ht="11.45" customHeight="1" x14ac:dyDescent="0.2">
      <c r="A190" s="88"/>
      <c r="B190" s="106"/>
      <c r="C190" s="314"/>
      <c r="D190" s="101" t="s">
        <v>22</v>
      </c>
      <c r="E190" s="108"/>
      <c r="F190" s="100">
        <v>101.119733257707</v>
      </c>
      <c r="G190" s="107"/>
      <c r="H190" s="93">
        <v>6.1055998448693805</v>
      </c>
      <c r="I190" s="103"/>
      <c r="J190" s="92"/>
    </row>
    <row r="191" spans="1:10" s="89" customFormat="1" ht="11.45" customHeight="1" x14ac:dyDescent="0.2">
      <c r="A191" s="88"/>
      <c r="B191" s="106"/>
      <c r="C191" s="314"/>
      <c r="D191" s="101" t="s">
        <v>21</v>
      </c>
      <c r="E191" s="108"/>
      <c r="F191" s="100">
        <v>101.56451774723</v>
      </c>
      <c r="G191" s="107"/>
      <c r="H191" s="93">
        <v>1.4483579337036145</v>
      </c>
      <c r="I191" s="103"/>
      <c r="J191" s="92"/>
    </row>
    <row r="192" spans="1:10" s="89" customFormat="1" ht="11.45" customHeight="1" x14ac:dyDescent="0.2">
      <c r="A192" s="88"/>
      <c r="B192" s="106"/>
      <c r="C192" s="314"/>
      <c r="D192" s="101" t="s">
        <v>20</v>
      </c>
      <c r="E192" s="108"/>
      <c r="F192" s="100">
        <v>101.197266177898</v>
      </c>
      <c r="G192" s="107"/>
      <c r="H192" s="93">
        <v>1.5523674580531166</v>
      </c>
      <c r="I192" s="103"/>
      <c r="J192" s="92"/>
    </row>
    <row r="193" spans="1:10" s="89" customFormat="1" ht="11.45" customHeight="1" x14ac:dyDescent="0.2">
      <c r="A193" s="88"/>
      <c r="B193" s="106"/>
      <c r="C193" s="314"/>
      <c r="D193" s="101" t="s">
        <v>19</v>
      </c>
      <c r="E193" s="108"/>
      <c r="F193" s="100">
        <v>101.55752280515</v>
      </c>
      <c r="G193" s="107"/>
      <c r="H193" s="93">
        <v>3.0445273626414915</v>
      </c>
      <c r="I193" s="103"/>
      <c r="J193" s="92"/>
    </row>
    <row r="194" spans="1:10" s="89" customFormat="1" ht="11.45" customHeight="1" x14ac:dyDescent="0.2">
      <c r="A194" s="88"/>
      <c r="B194" s="106"/>
      <c r="C194" s="314"/>
      <c r="D194" s="101" t="s">
        <v>31</v>
      </c>
      <c r="E194" s="108"/>
      <c r="F194" s="100">
        <v>99.554936746053002</v>
      </c>
      <c r="G194" s="107"/>
      <c r="H194" s="93">
        <v>0.1023878110748111</v>
      </c>
      <c r="I194" s="103"/>
      <c r="J194" s="92"/>
    </row>
    <row r="195" spans="1:10" s="89" customFormat="1" ht="11.45" customHeight="1" x14ac:dyDescent="0.2">
      <c r="A195" s="88"/>
      <c r="B195" s="106"/>
      <c r="C195" s="314"/>
      <c r="D195" s="101" t="s">
        <v>30</v>
      </c>
      <c r="E195" s="108"/>
      <c r="F195" s="100">
        <v>98.084603310218995</v>
      </c>
      <c r="G195" s="107"/>
      <c r="H195" s="93">
        <v>1.3840365128563903</v>
      </c>
      <c r="I195" s="103"/>
      <c r="J195" s="92"/>
    </row>
    <row r="196" spans="1:10" s="89" customFormat="1" ht="11.45" customHeight="1" x14ac:dyDescent="0.2">
      <c r="A196" s="88"/>
      <c r="B196" s="106"/>
      <c r="C196" s="314"/>
      <c r="D196" s="101" t="s">
        <v>29</v>
      </c>
      <c r="E196" s="108"/>
      <c r="F196" s="100">
        <v>102.252747430177</v>
      </c>
      <c r="G196" s="107"/>
      <c r="H196" s="93">
        <v>-0.275165499593788</v>
      </c>
      <c r="I196" s="103"/>
      <c r="J196" s="92"/>
    </row>
    <row r="197" spans="1:10" s="89" customFormat="1" ht="11.45" customHeight="1" x14ac:dyDescent="0.2">
      <c r="A197" s="88"/>
      <c r="B197" s="106"/>
      <c r="C197" s="314"/>
      <c r="D197" s="101" t="s">
        <v>28</v>
      </c>
      <c r="E197" s="108"/>
      <c r="F197" s="100">
        <v>99.941917218189005</v>
      </c>
      <c r="G197" s="107"/>
      <c r="H197" s="93">
        <v>-1.7620576812643618</v>
      </c>
      <c r="I197" s="103"/>
      <c r="J197" s="92"/>
    </row>
    <row r="198" spans="1:10" s="89" customFormat="1" ht="11.45" customHeight="1" x14ac:dyDescent="0.2">
      <c r="A198" s="88"/>
      <c r="B198" s="106"/>
      <c r="C198" s="315"/>
      <c r="D198" s="101" t="s">
        <v>27</v>
      </c>
      <c r="E198" s="108"/>
      <c r="F198" s="100">
        <v>99.460942611722999</v>
      </c>
      <c r="G198" s="107"/>
      <c r="H198" s="93">
        <v>-1.59216748472778</v>
      </c>
      <c r="I198" s="103"/>
      <c r="J198" s="92"/>
    </row>
    <row r="199" spans="1:10" s="89" customFormat="1" ht="11.45" customHeight="1" x14ac:dyDescent="0.2">
      <c r="A199" s="88"/>
      <c r="B199" s="106"/>
      <c r="C199" s="313" t="s">
        <v>37</v>
      </c>
      <c r="D199" s="101" t="s">
        <v>25</v>
      </c>
      <c r="E199" s="108"/>
      <c r="F199" s="100">
        <v>93.454472316736002</v>
      </c>
      <c r="G199" s="107"/>
      <c r="H199" s="93">
        <v>-6.3257837592319728</v>
      </c>
      <c r="I199" s="103"/>
      <c r="J199" s="92"/>
    </row>
    <row r="200" spans="1:10" s="89" customFormat="1" ht="11.45" customHeight="1" x14ac:dyDescent="0.2">
      <c r="A200" s="88"/>
      <c r="B200" s="106"/>
      <c r="C200" s="314"/>
      <c r="D200" s="101" t="s">
        <v>24</v>
      </c>
      <c r="E200" s="108"/>
      <c r="F200" s="100">
        <v>91.118697819562001</v>
      </c>
      <c r="G200" s="107"/>
      <c r="H200" s="93">
        <v>-6.7806487450498114</v>
      </c>
      <c r="I200" s="103"/>
      <c r="J200" s="92"/>
    </row>
    <row r="201" spans="1:10" s="89" customFormat="1" ht="11.45" customHeight="1" x14ac:dyDescent="0.2">
      <c r="A201" s="88"/>
      <c r="B201" s="106"/>
      <c r="C201" s="314"/>
      <c r="D201" s="101" t="s">
        <v>23</v>
      </c>
      <c r="E201" s="108"/>
      <c r="F201" s="100">
        <v>95.172711142780997</v>
      </c>
      <c r="G201" s="107"/>
      <c r="H201" s="93">
        <v>-2.6404452213934615</v>
      </c>
      <c r="I201" s="103"/>
      <c r="J201" s="92"/>
    </row>
    <row r="202" spans="1:10" s="89" customFormat="1" ht="11.45" customHeight="1" x14ac:dyDescent="0.2">
      <c r="A202" s="88"/>
      <c r="B202" s="106"/>
      <c r="C202" s="314"/>
      <c r="D202" s="101" t="s">
        <v>22</v>
      </c>
      <c r="E202" s="108"/>
      <c r="F202" s="100">
        <v>91.506710394039999</v>
      </c>
      <c r="G202" s="107"/>
      <c r="H202" s="93">
        <v>-9.5065745863548656</v>
      </c>
      <c r="I202" s="103"/>
      <c r="J202" s="92"/>
    </row>
    <row r="203" spans="1:10" s="89" customFormat="1" ht="11.45" customHeight="1" x14ac:dyDescent="0.2">
      <c r="A203" s="88"/>
      <c r="B203" s="106"/>
      <c r="C203" s="314"/>
      <c r="D203" s="101" t="s">
        <v>21</v>
      </c>
      <c r="E203" s="108"/>
      <c r="F203" s="100">
        <v>93.166171391592997</v>
      </c>
      <c r="G203" s="107"/>
      <c r="H203" s="93">
        <v>-8.2689767469171667</v>
      </c>
      <c r="I203" s="103"/>
      <c r="J203" s="92"/>
    </row>
    <row r="204" spans="1:10" s="89" customFormat="1" ht="11.45" customHeight="1" x14ac:dyDescent="0.2">
      <c r="A204" s="88"/>
      <c r="B204" s="106"/>
      <c r="C204" s="314"/>
      <c r="D204" s="101" t="s">
        <v>20</v>
      </c>
      <c r="E204" s="108"/>
      <c r="F204" s="100">
        <v>95.322529334989994</v>
      </c>
      <c r="G204" s="107"/>
      <c r="H204" s="93">
        <v>-5.805232754589051</v>
      </c>
      <c r="I204" s="103"/>
      <c r="J204" s="92"/>
    </row>
    <row r="205" spans="1:10" s="89" customFormat="1" ht="11.45" customHeight="1" x14ac:dyDescent="0.2">
      <c r="A205" s="88"/>
      <c r="B205" s="106"/>
      <c r="C205" s="314"/>
      <c r="D205" s="101" t="s">
        <v>19</v>
      </c>
      <c r="E205" s="108"/>
      <c r="F205" s="100">
        <v>96.380181950787005</v>
      </c>
      <c r="G205" s="107"/>
      <c r="H205" s="93">
        <v>-5.0979392873695133</v>
      </c>
      <c r="I205" s="103"/>
      <c r="J205" s="92"/>
    </row>
    <row r="206" spans="1:10" s="89" customFormat="1" ht="11.45" customHeight="1" x14ac:dyDescent="0.2">
      <c r="A206" s="88"/>
      <c r="B206" s="106"/>
      <c r="C206" s="314"/>
      <c r="D206" s="101" t="s">
        <v>31</v>
      </c>
      <c r="E206" s="108"/>
      <c r="F206" s="100">
        <v>94.355081550342007</v>
      </c>
      <c r="G206" s="107"/>
      <c r="H206" s="93">
        <v>-5.2231013003151254</v>
      </c>
      <c r="I206" s="103"/>
      <c r="J206" s="92"/>
    </row>
    <row r="207" spans="1:10" s="89" customFormat="1" ht="11.45" customHeight="1" x14ac:dyDescent="0.2">
      <c r="A207" s="88"/>
      <c r="B207" s="106"/>
      <c r="C207" s="314"/>
      <c r="D207" s="101" t="s">
        <v>30</v>
      </c>
      <c r="E207" s="108"/>
      <c r="F207" s="100">
        <v>94.667601295997002</v>
      </c>
      <c r="G207" s="107"/>
      <c r="H207" s="93">
        <v>-3.4837292489370619</v>
      </c>
      <c r="I207" s="103"/>
      <c r="J207" s="92"/>
    </row>
    <row r="208" spans="1:10" s="89" customFormat="1" ht="11.45" customHeight="1" x14ac:dyDescent="0.2">
      <c r="A208" s="88"/>
      <c r="B208" s="106"/>
      <c r="C208" s="314"/>
      <c r="D208" s="101" t="s">
        <v>29</v>
      </c>
      <c r="E208" s="108"/>
      <c r="F208" s="100">
        <v>98.637598898945001</v>
      </c>
      <c r="G208" s="107"/>
      <c r="H208" s="93">
        <v>-3.5355025875471791</v>
      </c>
      <c r="I208" s="103"/>
      <c r="J208" s="92"/>
    </row>
    <row r="209" spans="1:10" s="89" customFormat="1" ht="11.45" customHeight="1" x14ac:dyDescent="0.2">
      <c r="A209" s="88"/>
      <c r="B209" s="106"/>
      <c r="C209" s="314"/>
      <c r="D209" s="101" t="s">
        <v>28</v>
      </c>
      <c r="E209" s="105"/>
      <c r="F209" s="100">
        <v>99.588011700421006</v>
      </c>
      <c r="G209" s="107"/>
      <c r="H209" s="93">
        <v>-0.35411119540099678</v>
      </c>
      <c r="I209" s="103"/>
      <c r="J209" s="92"/>
    </row>
    <row r="210" spans="1:10" s="89" customFormat="1" ht="11.45" customHeight="1" x14ac:dyDescent="0.2">
      <c r="A210" s="88"/>
      <c r="B210" s="106"/>
      <c r="C210" s="315"/>
      <c r="D210" s="101" t="s">
        <v>27</v>
      </c>
      <c r="E210" s="105"/>
      <c r="F210" s="100">
        <v>100.344995737742</v>
      </c>
      <c r="G210" s="104"/>
      <c r="H210" s="93">
        <v>0.88884450800972292</v>
      </c>
      <c r="I210" s="103"/>
      <c r="J210" s="92"/>
    </row>
    <row r="211" spans="1:10" s="89" customFormat="1" ht="11.45" customHeight="1" x14ac:dyDescent="0.2">
      <c r="A211" s="88"/>
      <c r="B211" s="106"/>
      <c r="C211" s="313" t="s">
        <v>36</v>
      </c>
      <c r="D211" s="101" t="s">
        <v>25</v>
      </c>
      <c r="E211" s="105"/>
      <c r="F211" s="100">
        <v>95.307114283901996</v>
      </c>
      <c r="G211" s="104"/>
      <c r="H211" s="93">
        <v>1.9824005435363334</v>
      </c>
      <c r="I211" s="103"/>
      <c r="J211" s="92"/>
    </row>
    <row r="212" spans="1:10" s="89" customFormat="1" ht="11.45" customHeight="1" x14ac:dyDescent="0.2">
      <c r="A212" s="88"/>
      <c r="B212" s="106"/>
      <c r="C212" s="314"/>
      <c r="D212" s="101" t="s">
        <v>24</v>
      </c>
      <c r="E212" s="105"/>
      <c r="F212" s="100">
        <v>93.963461272903004</v>
      </c>
      <c r="G212" s="104"/>
      <c r="H212" s="93">
        <v>3.1220413827405036</v>
      </c>
      <c r="I212" s="103"/>
      <c r="J212" s="92"/>
    </row>
    <row r="213" spans="1:10" s="89" customFormat="1" ht="11.45" customHeight="1" x14ac:dyDescent="0.2">
      <c r="A213" s="88"/>
      <c r="B213" s="106"/>
      <c r="C213" s="314"/>
      <c r="D213" s="101" t="s">
        <v>23</v>
      </c>
      <c r="E213" s="105"/>
      <c r="F213" s="100">
        <v>100.779652041202</v>
      </c>
      <c r="G213" s="104"/>
      <c r="H213" s="93">
        <v>5.8913325375477665</v>
      </c>
      <c r="I213" s="103"/>
      <c r="J213" s="92"/>
    </row>
    <row r="214" spans="1:10" s="89" customFormat="1" ht="11.45" customHeight="1" x14ac:dyDescent="0.2">
      <c r="A214" s="88"/>
      <c r="B214" s="106"/>
      <c r="C214" s="314"/>
      <c r="D214" s="101" t="s">
        <v>22</v>
      </c>
      <c r="E214" s="105"/>
      <c r="F214" s="100">
        <v>97.287417693177005</v>
      </c>
      <c r="G214" s="104"/>
      <c r="H214" s="93">
        <v>6.3172496030559078</v>
      </c>
      <c r="I214" s="103"/>
      <c r="J214" s="92"/>
    </row>
    <row r="215" spans="1:10" s="89" customFormat="1" ht="11.45" customHeight="1" x14ac:dyDescent="0.2">
      <c r="A215" s="88"/>
      <c r="B215" s="106"/>
      <c r="C215" s="314"/>
      <c r="D215" s="101" t="s">
        <v>21</v>
      </c>
      <c r="E215" s="105"/>
      <c r="F215" s="100">
        <v>100.293398041331</v>
      </c>
      <c r="G215" s="104"/>
      <c r="H215" s="93">
        <v>7.6500156046781065</v>
      </c>
      <c r="I215" s="103"/>
      <c r="J215" s="92"/>
    </row>
    <row r="216" spans="1:10" s="89" customFormat="1" ht="11.45" customHeight="1" x14ac:dyDescent="0.2">
      <c r="A216" s="88"/>
      <c r="B216" s="106"/>
      <c r="C216" s="314"/>
      <c r="D216" s="101" t="s">
        <v>20</v>
      </c>
      <c r="E216" s="105"/>
      <c r="F216" s="100">
        <v>101.15684648456499</v>
      </c>
      <c r="G216" s="104"/>
      <c r="H216" s="93">
        <v>6.1206067340823234</v>
      </c>
      <c r="I216" s="103"/>
      <c r="J216" s="92"/>
    </row>
    <row r="217" spans="1:10" s="89" customFormat="1" ht="11.45" customHeight="1" x14ac:dyDescent="0.2">
      <c r="A217" s="88"/>
      <c r="B217" s="106"/>
      <c r="C217" s="314"/>
      <c r="D217" s="101" t="s">
        <v>19</v>
      </c>
      <c r="E217" s="105"/>
      <c r="F217" s="100">
        <v>100.621866760976</v>
      </c>
      <c r="G217" s="104"/>
      <c r="H217" s="93">
        <v>4.4009927397261617</v>
      </c>
      <c r="I217" s="103"/>
      <c r="J217" s="92"/>
    </row>
    <row r="218" spans="1:10" s="89" customFormat="1" ht="11.45" customHeight="1" x14ac:dyDescent="0.2">
      <c r="A218" s="88"/>
      <c r="B218" s="106"/>
      <c r="C218" s="314"/>
      <c r="D218" s="101" t="s">
        <v>31</v>
      </c>
      <c r="E218" s="105"/>
      <c r="F218" s="100">
        <v>100.728332938751</v>
      </c>
      <c r="G218" s="104"/>
      <c r="H218" s="93">
        <v>6.7545396429005367</v>
      </c>
      <c r="I218" s="103"/>
      <c r="J218" s="92"/>
    </row>
    <row r="219" spans="1:10" s="89" customFormat="1" ht="11.45" customHeight="1" x14ac:dyDescent="0.2">
      <c r="A219" s="88"/>
      <c r="B219" s="106"/>
      <c r="C219" s="314"/>
      <c r="D219" s="101" t="s">
        <v>30</v>
      </c>
      <c r="E219" s="105"/>
      <c r="F219" s="100">
        <v>99.878758686080999</v>
      </c>
      <c r="G219" s="104"/>
      <c r="H219" s="93">
        <v>5.5046893749745252</v>
      </c>
      <c r="I219" s="103"/>
      <c r="J219" s="92"/>
    </row>
    <row r="220" spans="1:10" s="89" customFormat="1" ht="11.45" customHeight="1" x14ac:dyDescent="0.2">
      <c r="A220" s="88"/>
      <c r="B220" s="106"/>
      <c r="C220" s="314"/>
      <c r="D220" s="101" t="s">
        <v>29</v>
      </c>
      <c r="E220" s="105"/>
      <c r="F220" s="100">
        <v>102.943481771028</v>
      </c>
      <c r="G220" s="104"/>
      <c r="H220" s="93">
        <v>4.3653565376164716</v>
      </c>
      <c r="I220" s="103"/>
      <c r="J220" s="92"/>
    </row>
    <row r="221" spans="1:10" s="89" customFormat="1" ht="11.45" customHeight="1" x14ac:dyDescent="0.2">
      <c r="A221" s="88"/>
      <c r="B221" s="106"/>
      <c r="C221" s="314"/>
      <c r="D221" s="101" t="s">
        <v>28</v>
      </c>
      <c r="E221" s="105"/>
      <c r="F221" s="100">
        <v>104.833887230841</v>
      </c>
      <c r="G221" s="104"/>
      <c r="H221" s="93">
        <v>5.2675773327020003</v>
      </c>
      <c r="I221" s="103"/>
      <c r="J221" s="92"/>
    </row>
    <row r="222" spans="1:10" s="89" customFormat="1" ht="11.45" customHeight="1" x14ac:dyDescent="0.2">
      <c r="A222" s="88"/>
      <c r="B222" s="106"/>
      <c r="C222" s="315"/>
      <c r="D222" s="101" t="s">
        <v>27</v>
      </c>
      <c r="E222" s="105"/>
      <c r="F222" s="100">
        <v>104.65586084045199</v>
      </c>
      <c r="G222" s="104"/>
      <c r="H222" s="93">
        <v>4.2960439342453194</v>
      </c>
      <c r="I222" s="103"/>
      <c r="J222" s="92"/>
    </row>
    <row r="223" spans="1:10" s="89" customFormat="1" ht="11.45" customHeight="1" x14ac:dyDescent="0.2">
      <c r="A223" s="88"/>
      <c r="B223" s="106"/>
      <c r="C223" s="313" t="s">
        <v>35</v>
      </c>
      <c r="D223" s="101" t="s">
        <v>25</v>
      </c>
      <c r="E223" s="105"/>
      <c r="F223" s="100">
        <v>99.921300688917995</v>
      </c>
      <c r="G223" s="104"/>
      <c r="H223" s="93">
        <v>4.8413871720753177</v>
      </c>
      <c r="I223" s="103"/>
      <c r="J223" s="92"/>
    </row>
    <row r="224" spans="1:10" s="89" customFormat="1" ht="11.45" customHeight="1" x14ac:dyDescent="0.2">
      <c r="A224" s="88"/>
      <c r="B224" s="106"/>
      <c r="C224" s="314"/>
      <c r="D224" s="101" t="s">
        <v>24</v>
      </c>
      <c r="E224" s="105"/>
      <c r="F224" s="100">
        <v>98.096720107240003</v>
      </c>
      <c r="G224" s="104"/>
      <c r="H224" s="93">
        <v>4.3987937208193717</v>
      </c>
      <c r="I224" s="103"/>
      <c r="J224" s="92"/>
    </row>
    <row r="225" spans="1:10" s="89" customFormat="1" ht="11.45" customHeight="1" x14ac:dyDescent="0.2">
      <c r="A225" s="88"/>
      <c r="B225" s="106"/>
      <c r="C225" s="314"/>
      <c r="D225" s="101" t="s">
        <v>23</v>
      </c>
      <c r="E225" s="105"/>
      <c r="F225" s="100">
        <v>105.234435361164</v>
      </c>
      <c r="G225" s="104"/>
      <c r="H225" s="93">
        <v>4.4203202032695454</v>
      </c>
      <c r="I225" s="103"/>
      <c r="J225" s="92"/>
    </row>
    <row r="226" spans="1:10" s="89" customFormat="1" ht="11.45" customHeight="1" x14ac:dyDescent="0.2">
      <c r="A226" s="88"/>
      <c r="B226" s="106"/>
      <c r="C226" s="314"/>
      <c r="D226" s="101" t="s">
        <v>22</v>
      </c>
      <c r="E226" s="105"/>
      <c r="F226" s="100">
        <v>99.885870466924999</v>
      </c>
      <c r="G226" s="104"/>
      <c r="H226" s="93">
        <v>2.6709032219797813</v>
      </c>
      <c r="I226" s="103"/>
      <c r="J226" s="92"/>
    </row>
    <row r="227" spans="1:10" s="89" customFormat="1" ht="11.45" customHeight="1" x14ac:dyDescent="0.2">
      <c r="A227" s="88"/>
      <c r="B227" s="106"/>
      <c r="C227" s="314"/>
      <c r="D227" s="101" t="s">
        <v>21</v>
      </c>
      <c r="E227" s="105"/>
      <c r="F227" s="100">
        <v>104.332259513775</v>
      </c>
      <c r="G227" s="104"/>
      <c r="H227" s="93">
        <v>4.0270461977762295</v>
      </c>
      <c r="I227" s="103"/>
      <c r="J227" s="92"/>
    </row>
    <row r="228" spans="1:10" s="89" customFormat="1" ht="11.45" customHeight="1" x14ac:dyDescent="0.2">
      <c r="A228" s="88"/>
      <c r="B228" s="106"/>
      <c r="C228" s="314"/>
      <c r="D228" s="101" t="s">
        <v>20</v>
      </c>
      <c r="E228" s="105"/>
      <c r="F228" s="100">
        <v>104.323365901258</v>
      </c>
      <c r="G228" s="104"/>
      <c r="H228" s="93">
        <v>3.1303065751225878</v>
      </c>
      <c r="I228" s="103"/>
      <c r="J228" s="92"/>
    </row>
    <row r="229" spans="1:10" s="89" customFormat="1" ht="11.45" customHeight="1" x14ac:dyDescent="0.2">
      <c r="A229" s="88"/>
      <c r="B229" s="106"/>
      <c r="C229" s="314"/>
      <c r="D229" s="101" t="s">
        <v>19</v>
      </c>
      <c r="E229" s="105"/>
      <c r="F229" s="100">
        <v>104.1577108808</v>
      </c>
      <c r="G229" s="104"/>
      <c r="H229" s="93">
        <v>3.5139917730042436</v>
      </c>
      <c r="I229" s="103"/>
      <c r="J229" s="92"/>
    </row>
    <row r="230" spans="1:10" s="89" customFormat="1" ht="11.45" customHeight="1" x14ac:dyDescent="0.2">
      <c r="A230" s="88"/>
      <c r="B230" s="106"/>
      <c r="C230" s="314"/>
      <c r="D230" s="101" t="s">
        <v>31</v>
      </c>
      <c r="E230" s="105"/>
      <c r="F230" s="100">
        <v>105.505272721319</v>
      </c>
      <c r="G230" s="104"/>
      <c r="H230" s="93">
        <v>4.7423993261882735</v>
      </c>
      <c r="I230" s="103"/>
      <c r="J230" s="92"/>
    </row>
    <row r="231" spans="1:10" s="89" customFormat="1" ht="11.45" customHeight="1" x14ac:dyDescent="0.2">
      <c r="A231" s="88"/>
      <c r="B231" s="106"/>
      <c r="C231" s="314"/>
      <c r="D231" s="101" t="s">
        <v>30</v>
      </c>
      <c r="E231" s="105"/>
      <c r="F231" s="100">
        <v>104.189601478969</v>
      </c>
      <c r="G231" s="104"/>
      <c r="H231" s="93">
        <v>4.3160756597275807</v>
      </c>
      <c r="I231" s="103"/>
      <c r="J231" s="92"/>
    </row>
    <row r="232" spans="1:10" s="89" customFormat="1" ht="11.45" customHeight="1" x14ac:dyDescent="0.2">
      <c r="A232" s="88"/>
      <c r="B232" s="106"/>
      <c r="C232" s="314"/>
      <c r="D232" s="101" t="s">
        <v>29</v>
      </c>
      <c r="E232" s="105"/>
      <c r="F232" s="100">
        <v>107.461809976982</v>
      </c>
      <c r="G232" s="104"/>
      <c r="H232" s="93">
        <v>4.3891348225465032</v>
      </c>
      <c r="I232" s="103"/>
      <c r="J232" s="92"/>
    </row>
    <row r="233" spans="1:10" s="89" customFormat="1" ht="11.45" customHeight="1" x14ac:dyDescent="0.2">
      <c r="A233" s="88"/>
      <c r="B233" s="106"/>
      <c r="C233" s="314"/>
      <c r="D233" s="101" t="s">
        <v>28</v>
      </c>
      <c r="E233" s="105"/>
      <c r="F233" s="100">
        <v>109.75098714487601</v>
      </c>
      <c r="G233" s="104"/>
      <c r="H233" s="93">
        <v>4.6903725922207817</v>
      </c>
      <c r="I233" s="103"/>
      <c r="J233" s="92"/>
    </row>
    <row r="234" spans="1:10" s="89" customFormat="1" ht="11.45" customHeight="1" x14ac:dyDescent="0.2">
      <c r="A234" s="88"/>
      <c r="B234" s="106"/>
      <c r="C234" s="314"/>
      <c r="D234" s="101" t="s">
        <v>27</v>
      </c>
      <c r="E234" s="105"/>
      <c r="F234" s="100">
        <v>108.791816304577</v>
      </c>
      <c r="G234" s="104"/>
      <c r="H234" s="93">
        <v>3.951957808106199</v>
      </c>
      <c r="I234" s="103"/>
      <c r="J234" s="92"/>
    </row>
    <row r="235" spans="1:10" s="89" customFormat="1" ht="11.45" customHeight="1" x14ac:dyDescent="0.2">
      <c r="A235" s="88"/>
      <c r="B235" s="106"/>
      <c r="C235" s="316" t="s">
        <v>34</v>
      </c>
      <c r="D235" s="101" t="s">
        <v>25</v>
      </c>
      <c r="E235" s="105"/>
      <c r="F235" s="100">
        <v>104.61018084403599</v>
      </c>
      <c r="G235" s="104"/>
      <c r="H235" s="93">
        <v>4.6925731778810098</v>
      </c>
      <c r="I235" s="103"/>
      <c r="J235" s="92"/>
    </row>
    <row r="236" spans="1:10" s="89" customFormat="1" ht="11.45" customHeight="1" x14ac:dyDescent="0.2">
      <c r="A236" s="88"/>
      <c r="B236" s="106"/>
      <c r="C236" s="317"/>
      <c r="D236" s="101" t="s">
        <v>24</v>
      </c>
      <c r="E236" s="105"/>
      <c r="F236" s="100">
        <v>104.448975684543</v>
      </c>
      <c r="G236" s="104"/>
      <c r="H236" s="93">
        <v>6.4755025146189027</v>
      </c>
      <c r="I236" s="103"/>
      <c r="J236" s="92"/>
    </row>
    <row r="237" spans="1:10" s="89" customFormat="1" ht="11.45" customHeight="1" x14ac:dyDescent="0.2">
      <c r="A237" s="88"/>
      <c r="B237" s="106"/>
      <c r="C237" s="317"/>
      <c r="D237" s="101" t="s">
        <v>23</v>
      </c>
      <c r="E237" s="105"/>
      <c r="F237" s="100">
        <v>109.053317152011</v>
      </c>
      <c r="G237" s="104"/>
      <c r="H237" s="93">
        <v>3.6289279053387968</v>
      </c>
      <c r="I237" s="103"/>
      <c r="J237" s="92"/>
    </row>
    <row r="238" spans="1:10" s="89" customFormat="1" ht="11.45" customHeight="1" x14ac:dyDescent="0.2">
      <c r="A238" s="88"/>
      <c r="B238" s="106"/>
      <c r="C238" s="317"/>
      <c r="D238" s="101" t="s">
        <v>22</v>
      </c>
      <c r="E238" s="105"/>
      <c r="F238" s="100">
        <v>104.038734664242</v>
      </c>
      <c r="G238" s="104"/>
      <c r="H238" s="93">
        <v>4.1576092573494927</v>
      </c>
      <c r="I238" s="103"/>
      <c r="J238" s="92"/>
    </row>
    <row r="239" spans="1:10" s="89" customFormat="1" ht="11.45" customHeight="1" x14ac:dyDescent="0.2">
      <c r="A239" s="88"/>
      <c r="B239" s="106"/>
      <c r="C239" s="317"/>
      <c r="D239" s="101" t="s">
        <v>21</v>
      </c>
      <c r="E239" s="105"/>
      <c r="F239" s="100">
        <v>109.37486095154</v>
      </c>
      <c r="G239" s="104"/>
      <c r="H239" s="93">
        <v>4.8332140617535657</v>
      </c>
      <c r="I239" s="103"/>
      <c r="J239" s="92"/>
    </row>
    <row r="240" spans="1:10" s="89" customFormat="1" ht="11.45" customHeight="1" x14ac:dyDescent="0.2">
      <c r="A240" s="88"/>
      <c r="B240" s="106"/>
      <c r="C240" s="317"/>
      <c r="D240" s="101" t="s">
        <v>20</v>
      </c>
      <c r="E240" s="105"/>
      <c r="F240" s="100">
        <v>109.129910645731</v>
      </c>
      <c r="G240" s="104"/>
      <c r="H240" s="93">
        <v>4.6073520567026183</v>
      </c>
      <c r="I240" s="103"/>
      <c r="J240" s="92"/>
    </row>
    <row r="241" spans="1:10" s="89" customFormat="1" ht="11.45" customHeight="1" x14ac:dyDescent="0.2">
      <c r="A241" s="88"/>
      <c r="B241" s="106"/>
      <c r="C241" s="317"/>
      <c r="D241" s="101" t="s">
        <v>19</v>
      </c>
      <c r="E241" s="105"/>
      <c r="F241" s="100">
        <v>108.617682521276</v>
      </c>
      <c r="G241" s="104"/>
      <c r="H241" s="93">
        <v>4.2819409170580469</v>
      </c>
      <c r="I241" s="103"/>
      <c r="J241" s="92"/>
    </row>
    <row r="242" spans="1:10" s="89" customFormat="1" ht="11.45" customHeight="1" x14ac:dyDescent="0.2">
      <c r="A242" s="88"/>
      <c r="B242" s="106"/>
      <c r="C242" s="317"/>
      <c r="D242" s="101" t="s">
        <v>31</v>
      </c>
      <c r="E242" s="105"/>
      <c r="F242" s="100">
        <v>109.084633682522</v>
      </c>
      <c r="G242" s="104"/>
      <c r="H242" s="93">
        <v>3.3925896487254192</v>
      </c>
      <c r="I242" s="103"/>
      <c r="J242" s="92"/>
    </row>
    <row r="243" spans="1:10" s="89" customFormat="1" ht="11.45" customHeight="1" x14ac:dyDescent="0.2">
      <c r="A243" s="88"/>
      <c r="B243" s="106"/>
      <c r="C243" s="317"/>
      <c r="D243" s="101" t="s">
        <v>30</v>
      </c>
      <c r="E243" s="105"/>
      <c r="F243" s="100">
        <v>106.225249800895</v>
      </c>
      <c r="G243" s="104"/>
      <c r="H243" s="93">
        <v>1.9537922144148956</v>
      </c>
      <c r="I243" s="103"/>
      <c r="J243" s="92"/>
    </row>
    <row r="244" spans="1:10" s="89" customFormat="1" ht="11.45" customHeight="1" x14ac:dyDescent="0.2">
      <c r="A244" s="88"/>
      <c r="B244" s="106"/>
      <c r="C244" s="317"/>
      <c r="D244" s="101" t="s">
        <v>29</v>
      </c>
      <c r="E244" s="105"/>
      <c r="F244" s="100">
        <v>111.66105791423</v>
      </c>
      <c r="G244" s="104"/>
      <c r="H244" s="93">
        <v>3.9076653726076938</v>
      </c>
      <c r="I244" s="103"/>
      <c r="J244" s="92"/>
    </row>
    <row r="245" spans="1:10" s="89" customFormat="1" ht="11.45" customHeight="1" x14ac:dyDescent="0.2">
      <c r="A245" s="88"/>
      <c r="B245" s="106"/>
      <c r="C245" s="317"/>
      <c r="D245" s="101" t="s">
        <v>28</v>
      </c>
      <c r="E245" s="105"/>
      <c r="F245" s="100">
        <v>114.640317877106</v>
      </c>
      <c r="G245" s="104"/>
      <c r="H245" s="93">
        <v>4.4549309846077856</v>
      </c>
      <c r="I245" s="103"/>
      <c r="J245" s="92"/>
    </row>
    <row r="246" spans="1:10" s="89" customFormat="1" ht="11.45" customHeight="1" x14ac:dyDescent="0.2">
      <c r="A246" s="88"/>
      <c r="B246" s="106"/>
      <c r="C246" s="317"/>
      <c r="D246" s="101" t="s">
        <v>27</v>
      </c>
      <c r="E246" s="105"/>
      <c r="F246" s="100">
        <v>111.252492897576</v>
      </c>
      <c r="G246" s="104"/>
      <c r="H246" s="93">
        <v>2.2618214095350808</v>
      </c>
      <c r="I246" s="103"/>
      <c r="J246" s="92"/>
    </row>
    <row r="247" spans="1:10" s="89" customFormat="1" ht="11.45" customHeight="1" x14ac:dyDescent="0.2">
      <c r="A247" s="88"/>
      <c r="B247" s="106"/>
      <c r="C247" s="329" t="s">
        <v>33</v>
      </c>
      <c r="D247" s="101" t="s">
        <v>25</v>
      </c>
      <c r="E247" s="105"/>
      <c r="F247" s="100">
        <v>108.062258893563</v>
      </c>
      <c r="G247" s="104"/>
      <c r="H247" s="93">
        <v>3.2999446341400729</v>
      </c>
      <c r="I247" s="103"/>
      <c r="J247" s="92"/>
    </row>
    <row r="248" spans="1:10" s="89" customFormat="1" ht="11.45" customHeight="1" x14ac:dyDescent="0.2">
      <c r="A248" s="88"/>
      <c r="B248" s="106"/>
      <c r="C248" s="330"/>
      <c r="D248" s="101" t="s">
        <v>24</v>
      </c>
      <c r="E248" s="105"/>
      <c r="F248" s="100">
        <v>105.245175447484</v>
      </c>
      <c r="G248" s="104"/>
      <c r="H248" s="93">
        <v>0.7622858507925212</v>
      </c>
      <c r="I248" s="103"/>
      <c r="J248" s="92"/>
    </row>
    <row r="249" spans="1:10" s="89" customFormat="1" ht="11.45" customHeight="1" x14ac:dyDescent="0.2">
      <c r="A249" s="88"/>
      <c r="B249" s="106"/>
      <c r="C249" s="330"/>
      <c r="D249" s="101" t="s">
        <v>23</v>
      </c>
      <c r="E249" s="105"/>
      <c r="F249" s="100">
        <v>107.76634878436001</v>
      </c>
      <c r="G249" s="104"/>
      <c r="H249" s="93">
        <v>-1.1801276671456695</v>
      </c>
      <c r="I249" s="103"/>
      <c r="J249" s="92"/>
    </row>
    <row r="250" spans="1:10" s="89" customFormat="1" ht="11.45" customHeight="1" x14ac:dyDescent="0.2">
      <c r="A250" s="88"/>
      <c r="B250" s="106"/>
      <c r="C250" s="330"/>
      <c r="D250" s="101" t="s">
        <v>22</v>
      </c>
      <c r="E250" s="105"/>
      <c r="F250" s="100">
        <v>108.507074689208</v>
      </c>
      <c r="G250" s="104"/>
      <c r="H250" s="93">
        <v>4.294881170351017</v>
      </c>
      <c r="I250" s="103"/>
      <c r="J250" s="92"/>
    </row>
    <row r="251" spans="1:10" s="89" customFormat="1" ht="11.45" customHeight="1" x14ac:dyDescent="0.2">
      <c r="A251" s="88"/>
      <c r="B251" s="106"/>
      <c r="C251" s="330"/>
      <c r="D251" s="101" t="s">
        <v>21</v>
      </c>
      <c r="E251" s="105"/>
      <c r="F251" s="100">
        <v>110.868004053967</v>
      </c>
      <c r="G251" s="104"/>
      <c r="H251" s="93">
        <v>1.3651611434629007</v>
      </c>
      <c r="I251" s="103"/>
      <c r="J251" s="92"/>
    </row>
    <row r="252" spans="1:10" s="89" customFormat="1" ht="11.45" customHeight="1" x14ac:dyDescent="0.2">
      <c r="A252" s="88"/>
      <c r="B252" s="106"/>
      <c r="C252" s="330"/>
      <c r="D252" s="101" t="s">
        <v>20</v>
      </c>
      <c r="E252" s="105"/>
      <c r="F252" s="100">
        <v>108.7148895423</v>
      </c>
      <c r="G252" s="104"/>
      <c r="H252" s="93">
        <v>-0.3803000487907382</v>
      </c>
      <c r="I252" s="103"/>
      <c r="J252" s="92"/>
    </row>
    <row r="253" spans="1:10" s="89" customFormat="1" ht="11.45" customHeight="1" x14ac:dyDescent="0.2">
      <c r="A253" s="88"/>
      <c r="B253" s="106"/>
      <c r="C253" s="330"/>
      <c r="D253" s="101" t="s">
        <v>19</v>
      </c>
      <c r="E253" s="105"/>
      <c r="F253" s="100">
        <v>110.97292618786101</v>
      </c>
      <c r="G253" s="104"/>
      <c r="H253" s="93">
        <v>2.1683795970547148</v>
      </c>
      <c r="I253" s="103"/>
      <c r="J253" s="92"/>
    </row>
    <row r="254" spans="1:10" s="89" customFormat="1" ht="11.45" customHeight="1" x14ac:dyDescent="0.2">
      <c r="A254" s="88"/>
      <c r="B254" s="106"/>
      <c r="C254" s="330"/>
      <c r="D254" s="101" t="s">
        <v>31</v>
      </c>
      <c r="E254" s="105"/>
      <c r="F254" s="100">
        <v>110.456502563417</v>
      </c>
      <c r="G254" s="104"/>
      <c r="H254" s="93">
        <v>1.2576188181441461</v>
      </c>
      <c r="I254" s="103"/>
      <c r="J254" s="92"/>
    </row>
    <row r="255" spans="1:10" s="89" customFormat="1" ht="11.45" customHeight="1" x14ac:dyDescent="0.2">
      <c r="A255" s="88"/>
      <c r="B255" s="106"/>
      <c r="C255" s="330"/>
      <c r="D255" s="101" t="s">
        <v>30</v>
      </c>
      <c r="E255" s="105"/>
      <c r="F255" s="100">
        <v>107.503844345083</v>
      </c>
      <c r="G255" s="104"/>
      <c r="H255" s="93">
        <v>1.2036634854561967</v>
      </c>
      <c r="I255" s="103"/>
      <c r="J255" s="92"/>
    </row>
    <row r="256" spans="1:10" s="89" customFormat="1" ht="11.45" customHeight="1" x14ac:dyDescent="0.2">
      <c r="A256" s="88"/>
      <c r="B256" s="106"/>
      <c r="C256" s="330"/>
      <c r="D256" s="101" t="s">
        <v>29</v>
      </c>
      <c r="E256" s="105"/>
      <c r="F256" s="100">
        <v>113.468550806575</v>
      </c>
      <c r="G256" s="104"/>
      <c r="H256" s="93">
        <v>1.6187316564145293</v>
      </c>
      <c r="I256" s="103"/>
      <c r="J256" s="92"/>
    </row>
    <row r="257" spans="1:10" s="94" customFormat="1" ht="11.45" customHeight="1" x14ac:dyDescent="0.2">
      <c r="A257" s="102"/>
      <c r="B257" s="99"/>
      <c r="C257" s="330"/>
      <c r="D257" s="101" t="s">
        <v>28</v>
      </c>
      <c r="F257" s="100">
        <v>114.986222945837</v>
      </c>
      <c r="H257" s="93">
        <v>0.30173073063335387</v>
      </c>
      <c r="I257" s="99"/>
      <c r="J257" s="92"/>
    </row>
    <row r="258" spans="1:10" ht="11.45" customHeight="1" x14ac:dyDescent="0.2">
      <c r="C258" s="330"/>
      <c r="D258" s="101" t="s">
        <v>27</v>
      </c>
      <c r="F258" s="97">
        <v>113.214282085766</v>
      </c>
      <c r="H258" s="93">
        <v>1.7633664982195985</v>
      </c>
      <c r="J258" s="92"/>
    </row>
    <row r="259" spans="1:10" ht="11.45" customHeight="1" x14ac:dyDescent="0.2">
      <c r="C259" s="316" t="s">
        <v>32</v>
      </c>
      <c r="D259" s="101" t="s">
        <v>25</v>
      </c>
      <c r="E259" s="96"/>
      <c r="F259" s="97">
        <v>109.29832527832799</v>
      </c>
      <c r="G259" s="94"/>
      <c r="H259" s="93">
        <v>1.1438465172030732</v>
      </c>
      <c r="I259" s="98"/>
      <c r="J259" s="92"/>
    </row>
    <row r="260" spans="1:10" ht="11.45" customHeight="1" x14ac:dyDescent="0.2">
      <c r="C260" s="317"/>
      <c r="D260" s="101" t="s">
        <v>24</v>
      </c>
      <c r="E260" s="96"/>
      <c r="F260" s="95">
        <v>107.23252689884001</v>
      </c>
      <c r="G260" s="94"/>
      <c r="H260" s="93">
        <v>1.888306464316436</v>
      </c>
      <c r="I260" s="98"/>
      <c r="J260" s="92"/>
    </row>
    <row r="261" spans="1:10" ht="11.45" customHeight="1" x14ac:dyDescent="0.2">
      <c r="C261" s="317"/>
      <c r="D261" s="101" t="s">
        <v>23</v>
      </c>
      <c r="F261" s="95">
        <v>111.568046457607</v>
      </c>
      <c r="G261" s="94"/>
      <c r="H261" s="93">
        <v>3.5277224440944721</v>
      </c>
      <c r="J261" s="92"/>
    </row>
    <row r="262" spans="1:10" ht="11.45" customHeight="1" x14ac:dyDescent="0.2">
      <c r="C262" s="317"/>
      <c r="D262" s="101" t="s">
        <v>22</v>
      </c>
      <c r="E262" s="96"/>
      <c r="F262" s="97">
        <v>108.93010848365</v>
      </c>
      <c r="G262" s="94"/>
      <c r="H262" s="93">
        <v>0.38986747698588342</v>
      </c>
      <c r="J262" s="92"/>
    </row>
    <row r="263" spans="1:10" ht="11.45" customHeight="1" x14ac:dyDescent="0.2">
      <c r="C263" s="317"/>
      <c r="D263" s="101" t="s">
        <v>21</v>
      </c>
      <c r="E263" s="96"/>
      <c r="F263" s="95">
        <v>112.726317560151</v>
      </c>
      <c r="G263" s="94"/>
      <c r="H263" s="93">
        <v>1.6761495095369838</v>
      </c>
      <c r="J263" s="92"/>
    </row>
    <row r="264" spans="1:10" ht="11.45" customHeight="1" x14ac:dyDescent="0.2">
      <c r="C264" s="317"/>
      <c r="D264" s="101" t="s">
        <v>20</v>
      </c>
      <c r="F264" s="95">
        <v>111.776016262344</v>
      </c>
      <c r="G264" s="94"/>
      <c r="H264" s="93">
        <v>2.8157382424170541</v>
      </c>
      <c r="J264" s="92"/>
    </row>
    <row r="265" spans="1:10" ht="11.45" customHeight="1" x14ac:dyDescent="0.2">
      <c r="C265" s="317"/>
      <c r="D265" s="101" t="s">
        <v>19</v>
      </c>
      <c r="F265" s="95">
        <v>113.77739169407</v>
      </c>
      <c r="G265" s="94"/>
      <c r="H265" s="93">
        <v>2.5271618966426601</v>
      </c>
      <c r="J265" s="92"/>
    </row>
    <row r="266" spans="1:10" ht="11.45" customHeight="1" x14ac:dyDescent="0.2">
      <c r="C266" s="317"/>
      <c r="D266" s="101" t="s">
        <v>31</v>
      </c>
      <c r="F266" s="95">
        <v>111.824070118861</v>
      </c>
      <c r="G266" s="94"/>
      <c r="H266" s="93">
        <v>1.238105067339812</v>
      </c>
      <c r="J266" s="92"/>
    </row>
    <row r="267" spans="1:10" ht="11.45" customHeight="1" x14ac:dyDescent="0.2">
      <c r="C267" s="317"/>
      <c r="D267" s="101" t="s">
        <v>30</v>
      </c>
      <c r="F267" s="95">
        <v>110.767211419999</v>
      </c>
      <c r="G267" s="94"/>
      <c r="H267" s="93">
        <v>3.0355817457473622</v>
      </c>
      <c r="J267" s="92"/>
    </row>
    <row r="268" spans="1:10" ht="11.45" customHeight="1" x14ac:dyDescent="0.2">
      <c r="C268" s="317"/>
      <c r="D268" s="101" t="s">
        <v>29</v>
      </c>
      <c r="F268" s="95">
        <v>116.192123313484</v>
      </c>
      <c r="G268" s="94"/>
      <c r="H268" s="93">
        <v>2.4002884389981993</v>
      </c>
      <c r="J268" s="92"/>
    </row>
    <row r="269" spans="1:10" ht="11.45" customHeight="1" x14ac:dyDescent="0.2">
      <c r="C269" s="317"/>
      <c r="D269" s="101" t="s">
        <v>28</v>
      </c>
      <c r="F269" s="95">
        <v>117.086255058886</v>
      </c>
      <c r="G269" s="94"/>
      <c r="H269" s="93">
        <v>1.8263336765467875</v>
      </c>
      <c r="J269" s="92"/>
    </row>
    <row r="270" spans="1:10" ht="11.45" customHeight="1" x14ac:dyDescent="0.2">
      <c r="C270" s="317"/>
      <c r="D270" s="101" t="s">
        <v>27</v>
      </c>
      <c r="F270" s="95">
        <v>116.739364089356</v>
      </c>
      <c r="G270" s="94"/>
      <c r="H270" s="93">
        <v>3.113637200754904</v>
      </c>
      <c r="J270" s="92"/>
    </row>
    <row r="271" spans="1:10" ht="11.45" customHeight="1" x14ac:dyDescent="0.2">
      <c r="C271" s="316" t="s">
        <v>26</v>
      </c>
      <c r="D271" s="101" t="s">
        <v>25</v>
      </c>
      <c r="F271" s="95">
        <v>111.750045006539</v>
      </c>
      <c r="G271" s="94"/>
      <c r="H271" s="93">
        <v>2.2431448258403819</v>
      </c>
      <c r="J271" s="92"/>
    </row>
    <row r="272" spans="1:10" ht="11.45" customHeight="1" x14ac:dyDescent="0.2">
      <c r="C272" s="317"/>
      <c r="D272" s="101" t="s">
        <v>24</v>
      </c>
      <c r="F272" s="95">
        <v>109.99046209774301</v>
      </c>
      <c r="G272" s="94"/>
      <c r="H272" s="93">
        <v>2.57192036657381</v>
      </c>
      <c r="J272" s="92"/>
    </row>
    <row r="273" spans="3:10" ht="11.45" customHeight="1" x14ac:dyDescent="0.2">
      <c r="C273" s="317"/>
      <c r="D273" s="101" t="s">
        <v>23</v>
      </c>
      <c r="F273" s="95">
        <v>114.601802002765</v>
      </c>
      <c r="G273" s="94"/>
      <c r="H273" s="93">
        <v>2.719197513519922</v>
      </c>
      <c r="J273" s="92"/>
    </row>
    <row r="274" spans="3:10" ht="11.45" customHeight="1" x14ac:dyDescent="0.2">
      <c r="C274" s="317"/>
      <c r="D274" s="101" t="s">
        <v>22</v>
      </c>
      <c r="F274" s="95">
        <v>111.284170073669</v>
      </c>
      <c r="G274" s="94"/>
      <c r="H274" s="93">
        <v>2.1610752277661849</v>
      </c>
      <c r="J274" s="92"/>
    </row>
    <row r="275" spans="3:10" ht="11.45" customHeight="1" x14ac:dyDescent="0.2">
      <c r="C275" s="317"/>
      <c r="D275" s="101" t="s">
        <v>21</v>
      </c>
      <c r="F275" s="95">
        <v>114.33970266785499</v>
      </c>
      <c r="G275" s="94"/>
      <c r="H275" s="93">
        <v>1.431240851847293</v>
      </c>
      <c r="J275" s="92"/>
    </row>
    <row r="276" spans="3:10" ht="11.45" customHeight="1" x14ac:dyDescent="0.2">
      <c r="C276" s="317"/>
      <c r="D276" s="101" t="s">
        <v>20</v>
      </c>
      <c r="F276" s="95">
        <v>115.42693699672699</v>
      </c>
      <c r="G276" s="94"/>
      <c r="H276" s="93">
        <v>3.266282746930349</v>
      </c>
      <c r="J276" s="92"/>
    </row>
    <row r="277" spans="3:10" ht="11.45" customHeight="1" x14ac:dyDescent="0.2">
      <c r="C277" s="317"/>
      <c r="D277" s="101" t="s">
        <v>19</v>
      </c>
      <c r="F277" s="95">
        <v>116.14404165654101</v>
      </c>
      <c r="G277" s="94"/>
      <c r="H277" s="93">
        <v>2.0800705019100363</v>
      </c>
      <c r="J277" s="92"/>
    </row>
    <row r="278" spans="3:10" ht="11.45" customHeight="1" x14ac:dyDescent="0.2">
      <c r="C278" s="317"/>
      <c r="D278" s="101" t="s">
        <v>31</v>
      </c>
      <c r="F278" s="95">
        <v>114.965391884681</v>
      </c>
      <c r="G278" s="94"/>
      <c r="H278" s="93">
        <v>2.809164218831417</v>
      </c>
      <c r="J278" s="92"/>
    </row>
    <row r="279" spans="3:10" ht="11.45" customHeight="1" x14ac:dyDescent="0.2">
      <c r="C279" s="317"/>
      <c r="D279" s="101" t="s">
        <v>30</v>
      </c>
      <c r="F279" s="95">
        <v>114.438351810954</v>
      </c>
      <c r="G279" s="94"/>
      <c r="H279" s="93">
        <v>3.3142843842435044</v>
      </c>
      <c r="J279" s="92"/>
    </row>
    <row r="280" spans="3:10" ht="11.45" customHeight="1" x14ac:dyDescent="0.2">
      <c r="C280" s="317"/>
      <c r="D280" s="101" t="s">
        <v>29</v>
      </c>
      <c r="F280" s="95">
        <v>118.80085437733899</v>
      </c>
      <c r="G280" s="94"/>
      <c r="H280" s="93">
        <v>2.2451875303256985</v>
      </c>
      <c r="J280" s="92"/>
    </row>
    <row r="281" spans="3:10" ht="11.45" customHeight="1" x14ac:dyDescent="0.2">
      <c r="C281" s="317"/>
      <c r="D281" s="101" t="s">
        <v>28</v>
      </c>
      <c r="F281" s="95">
        <v>120.20841155580101</v>
      </c>
      <c r="G281" s="94"/>
      <c r="H281" s="93">
        <v>2.6665439895953602</v>
      </c>
      <c r="J281" s="92"/>
    </row>
    <row r="282" spans="3:10" ht="11.45" customHeight="1" x14ac:dyDescent="0.2">
      <c r="C282" s="318"/>
      <c r="D282" s="101" t="s">
        <v>27</v>
      </c>
      <c r="F282" s="95">
        <v>119.72867063036099</v>
      </c>
      <c r="G282" s="94"/>
      <c r="H282" s="93">
        <v>2.5606671445604912</v>
      </c>
      <c r="J282" s="92"/>
    </row>
    <row r="283" spans="3:10" x14ac:dyDescent="0.2">
      <c r="C283" s="328" t="s">
        <v>58</v>
      </c>
      <c r="D283" s="328"/>
      <c r="E283" s="328"/>
      <c r="F283" s="328"/>
      <c r="G283" s="328"/>
      <c r="H283" s="328"/>
    </row>
    <row r="284" spans="3:10" ht="26.25" customHeight="1" x14ac:dyDescent="0.2">
      <c r="C284" s="306" t="s">
        <v>51</v>
      </c>
      <c r="D284" s="306"/>
      <c r="E284" s="306"/>
      <c r="F284" s="306"/>
      <c r="G284" s="306"/>
      <c r="H284" s="306"/>
    </row>
  </sheetData>
  <mergeCells count="28">
    <mergeCell ref="C91:C102"/>
    <mergeCell ref="C31:C42"/>
    <mergeCell ref="C43:C54"/>
    <mergeCell ref="C55:C66"/>
    <mergeCell ref="C67:C78"/>
    <mergeCell ref="C79:C90"/>
    <mergeCell ref="C271:C282"/>
    <mergeCell ref="C284:H284"/>
    <mergeCell ref="C2:H2"/>
    <mergeCell ref="C3:H3"/>
    <mergeCell ref="C4:H4"/>
    <mergeCell ref="C283:H283"/>
    <mergeCell ref="C7:C18"/>
    <mergeCell ref="C19:C30"/>
    <mergeCell ref="C259:C270"/>
    <mergeCell ref="C247:C258"/>
    <mergeCell ref="C127:C138"/>
    <mergeCell ref="C139:C150"/>
    <mergeCell ref="C235:C246"/>
    <mergeCell ref="C211:C222"/>
    <mergeCell ref="C103:C114"/>
    <mergeCell ref="C115:C126"/>
    <mergeCell ref="C223:C234"/>
    <mergeCell ref="C151:C162"/>
    <mergeCell ref="C163:C174"/>
    <mergeCell ref="C175:C186"/>
    <mergeCell ref="C187:C198"/>
    <mergeCell ref="C199:C2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54"/>
  <sheetViews>
    <sheetView showGridLines="0" workbookViewId="0"/>
  </sheetViews>
  <sheetFormatPr baseColWidth="10" defaultRowHeight="12.75" x14ac:dyDescent="0.2"/>
  <cols>
    <col min="1" max="1" width="5.7109375" style="20" customWidth="1"/>
    <col min="2" max="2" width="0.85546875" style="20" customWidth="1"/>
    <col min="3" max="4" width="11.42578125" style="20"/>
    <col min="5" max="5" width="0.85546875" style="20" customWidth="1"/>
    <col min="6" max="6" width="11.42578125" style="20"/>
    <col min="7" max="7" width="0.85546875" style="20" customWidth="1"/>
    <col min="8" max="8" width="11.42578125" style="20" customWidth="1"/>
    <col min="9" max="9" width="0.85546875" style="20" customWidth="1"/>
    <col min="10" max="10" width="11.42578125" style="20"/>
    <col min="11" max="11" width="0.85546875" style="20" customWidth="1"/>
    <col min="12" max="12" width="11.42578125" style="20"/>
    <col min="13" max="13" width="0.85546875" style="20" customWidth="1"/>
    <col min="14" max="15" width="11.42578125" style="20"/>
    <col min="16" max="16" width="11.42578125" style="33"/>
    <col min="17" max="16384" width="11.42578125" style="20"/>
  </cols>
  <sheetData>
    <row r="2" spans="2:22" s="126" customFormat="1" ht="39" customHeight="1" x14ac:dyDescent="0.25">
      <c r="B2" s="128"/>
      <c r="C2" s="282" t="s">
        <v>80</v>
      </c>
      <c r="D2" s="283"/>
      <c r="E2" s="283"/>
      <c r="F2" s="283"/>
      <c r="G2" s="283"/>
      <c r="H2" s="283"/>
      <c r="I2" s="283"/>
      <c r="J2" s="283"/>
      <c r="K2" s="283"/>
      <c r="L2" s="284"/>
      <c r="M2" s="128"/>
      <c r="P2" s="127"/>
    </row>
    <row r="3" spans="2:22" s="126" customFormat="1" ht="3" customHeight="1" x14ac:dyDescent="0.25">
      <c r="B3" s="128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28"/>
      <c r="P3" s="127"/>
    </row>
    <row r="4" spans="2:22" s="126" customFormat="1" x14ac:dyDescent="0.25">
      <c r="B4" s="128"/>
      <c r="C4" s="128"/>
      <c r="D4" s="128"/>
      <c r="E4" s="128"/>
      <c r="F4" s="331" t="s">
        <v>79</v>
      </c>
      <c r="G4" s="332"/>
      <c r="H4" s="333"/>
      <c r="I4" s="135"/>
      <c r="J4" s="331" t="s">
        <v>78</v>
      </c>
      <c r="K4" s="332"/>
      <c r="L4" s="333"/>
      <c r="M4" s="128"/>
      <c r="P4" s="127"/>
    </row>
    <row r="5" spans="2:22" s="126" customFormat="1" ht="38.25" x14ac:dyDescent="0.25">
      <c r="B5" s="128"/>
      <c r="C5" s="134" t="s">
        <v>10</v>
      </c>
      <c r="D5" s="134" t="s">
        <v>47</v>
      </c>
      <c r="E5" s="17"/>
      <c r="F5" s="112" t="s">
        <v>71</v>
      </c>
      <c r="G5" s="17"/>
      <c r="H5" s="133" t="s">
        <v>77</v>
      </c>
      <c r="I5" s="129"/>
      <c r="J5" s="133" t="s">
        <v>71</v>
      </c>
      <c r="K5" s="17"/>
      <c r="L5" s="133" t="s">
        <v>77</v>
      </c>
      <c r="M5" s="128"/>
      <c r="P5" s="127"/>
    </row>
    <row r="6" spans="2:22" s="126" customFormat="1" ht="3" customHeight="1" x14ac:dyDescent="0.25">
      <c r="B6" s="128"/>
      <c r="C6" s="132"/>
      <c r="D6" s="129"/>
      <c r="E6" s="129"/>
      <c r="F6" s="132"/>
      <c r="G6" s="129"/>
      <c r="H6" s="132"/>
      <c r="I6" s="129"/>
      <c r="J6" s="132"/>
      <c r="K6" s="129"/>
      <c r="L6" s="132"/>
      <c r="M6" s="128"/>
      <c r="P6" s="127"/>
    </row>
    <row r="7" spans="2:22" s="126" customFormat="1" ht="11.45" customHeight="1" x14ac:dyDescent="0.25">
      <c r="B7" s="128"/>
      <c r="C7" s="334" t="s">
        <v>41</v>
      </c>
      <c r="D7" s="101" t="s">
        <v>25</v>
      </c>
      <c r="E7" s="129"/>
      <c r="F7" s="100">
        <v>94.9</v>
      </c>
      <c r="G7" s="123"/>
      <c r="H7" s="124">
        <v>0.85015940488800001</v>
      </c>
      <c r="I7" s="123"/>
      <c r="J7" s="100">
        <v>86.8</v>
      </c>
      <c r="K7" s="123"/>
      <c r="L7" s="93">
        <v>1.8779342723000001</v>
      </c>
      <c r="M7" s="128"/>
      <c r="O7" s="130"/>
      <c r="P7" s="131"/>
      <c r="Q7" s="130"/>
      <c r="U7" s="122"/>
      <c r="V7" s="122"/>
    </row>
    <row r="8" spans="2:22" s="126" customFormat="1" ht="11.45" customHeight="1" x14ac:dyDescent="0.25">
      <c r="B8" s="128"/>
      <c r="C8" s="314"/>
      <c r="D8" s="101" t="s">
        <v>24</v>
      </c>
      <c r="E8" s="129"/>
      <c r="F8" s="100">
        <v>95</v>
      </c>
      <c r="G8" s="123"/>
      <c r="H8" s="124">
        <v>0.10537407797700001</v>
      </c>
      <c r="I8" s="123"/>
      <c r="J8" s="100">
        <v>87</v>
      </c>
      <c r="K8" s="123"/>
      <c r="L8" s="93">
        <v>0.23041474654399999</v>
      </c>
      <c r="M8" s="128"/>
      <c r="P8" s="127"/>
      <c r="U8" s="122"/>
      <c r="V8" s="122"/>
    </row>
    <row r="9" spans="2:22" s="126" customFormat="1" ht="11.45" customHeight="1" x14ac:dyDescent="0.25">
      <c r="B9" s="128"/>
      <c r="C9" s="314"/>
      <c r="D9" s="101" t="s">
        <v>23</v>
      </c>
      <c r="E9" s="129"/>
      <c r="F9" s="100">
        <v>95.1</v>
      </c>
      <c r="G9" s="123"/>
      <c r="H9" s="124">
        <v>0.105263157895</v>
      </c>
      <c r="I9" s="123"/>
      <c r="J9" s="100">
        <v>87.2</v>
      </c>
      <c r="K9" s="123"/>
      <c r="L9" s="93">
        <v>0.22988505747099999</v>
      </c>
      <c r="M9" s="128"/>
      <c r="P9" s="127"/>
      <c r="U9" s="122"/>
      <c r="V9" s="122"/>
    </row>
    <row r="10" spans="2:22" s="126" customFormat="1" ht="11.45" customHeight="1" x14ac:dyDescent="0.25">
      <c r="B10" s="128"/>
      <c r="C10" s="314"/>
      <c r="D10" s="101" t="s">
        <v>22</v>
      </c>
      <c r="E10" s="129"/>
      <c r="F10" s="100">
        <v>94.6</v>
      </c>
      <c r="G10" s="123"/>
      <c r="H10" s="124">
        <v>-0.52576235541500005</v>
      </c>
      <c r="I10" s="123"/>
      <c r="J10" s="100">
        <v>86.7</v>
      </c>
      <c r="K10" s="123"/>
      <c r="L10" s="93">
        <v>-0.57339449541300003</v>
      </c>
      <c r="M10" s="128"/>
      <c r="P10" s="127"/>
      <c r="U10" s="122"/>
      <c r="V10" s="122"/>
    </row>
    <row r="11" spans="2:22" s="126" customFormat="1" ht="11.45" customHeight="1" x14ac:dyDescent="0.25">
      <c r="B11" s="128"/>
      <c r="C11" s="314"/>
      <c r="D11" s="101" t="s">
        <v>21</v>
      </c>
      <c r="E11" s="129"/>
      <c r="F11" s="100">
        <v>95.3</v>
      </c>
      <c r="G11" s="123"/>
      <c r="H11" s="124">
        <v>0.73995771670199995</v>
      </c>
      <c r="I11" s="123"/>
      <c r="J11" s="100">
        <v>87.9</v>
      </c>
      <c r="K11" s="123"/>
      <c r="L11" s="93">
        <v>1.3840830449829999</v>
      </c>
      <c r="M11" s="128"/>
      <c r="P11" s="127"/>
      <c r="U11" s="122"/>
      <c r="V11" s="122"/>
    </row>
    <row r="12" spans="2:22" s="126" customFormat="1" ht="11.45" customHeight="1" x14ac:dyDescent="0.25">
      <c r="B12" s="128"/>
      <c r="C12" s="314"/>
      <c r="D12" s="101" t="s">
        <v>20</v>
      </c>
      <c r="E12" s="129"/>
      <c r="F12" s="100">
        <v>94.3</v>
      </c>
      <c r="G12" s="123"/>
      <c r="H12" s="124">
        <v>-1.0493179433369999</v>
      </c>
      <c r="I12" s="123"/>
      <c r="J12" s="100">
        <v>88.5</v>
      </c>
      <c r="K12" s="123"/>
      <c r="L12" s="93">
        <v>0.68259385665500005</v>
      </c>
      <c r="M12" s="128"/>
      <c r="P12" s="127"/>
      <c r="U12" s="122"/>
      <c r="V12" s="122"/>
    </row>
    <row r="13" spans="2:22" s="126" customFormat="1" ht="11.45" customHeight="1" x14ac:dyDescent="0.25">
      <c r="B13" s="128"/>
      <c r="C13" s="314"/>
      <c r="D13" s="101" t="s">
        <v>19</v>
      </c>
      <c r="E13" s="129"/>
      <c r="F13" s="100">
        <v>93.5</v>
      </c>
      <c r="G13" s="123"/>
      <c r="H13" s="124">
        <v>-0.84835630964999997</v>
      </c>
      <c r="I13" s="123"/>
      <c r="J13" s="100">
        <v>89</v>
      </c>
      <c r="K13" s="123"/>
      <c r="L13" s="93">
        <v>0.56497175141199996</v>
      </c>
      <c r="M13" s="128"/>
      <c r="P13" s="127"/>
      <c r="U13" s="122"/>
      <c r="V13" s="122"/>
    </row>
    <row r="14" spans="2:22" s="126" customFormat="1" ht="11.45" customHeight="1" x14ac:dyDescent="0.25">
      <c r="B14" s="128"/>
      <c r="C14" s="314"/>
      <c r="D14" s="101" t="s">
        <v>31</v>
      </c>
      <c r="E14" s="129"/>
      <c r="F14" s="100">
        <v>95.5</v>
      </c>
      <c r="G14" s="123"/>
      <c r="H14" s="124">
        <v>2.1390374331549999</v>
      </c>
      <c r="I14" s="123"/>
      <c r="J14" s="100">
        <v>89.5</v>
      </c>
      <c r="K14" s="123"/>
      <c r="L14" s="93">
        <v>0.56179775280900002</v>
      </c>
      <c r="M14" s="128"/>
      <c r="P14" s="127"/>
      <c r="U14" s="122"/>
      <c r="V14" s="122"/>
    </row>
    <row r="15" spans="2:22" s="126" customFormat="1" ht="11.45" customHeight="1" x14ac:dyDescent="0.25">
      <c r="B15" s="128"/>
      <c r="C15" s="314"/>
      <c r="D15" s="101" t="s">
        <v>30</v>
      </c>
      <c r="E15" s="129"/>
      <c r="F15" s="100">
        <v>95.9</v>
      </c>
      <c r="G15" s="123"/>
      <c r="H15" s="124">
        <v>0.418848167539</v>
      </c>
      <c r="I15" s="123"/>
      <c r="J15" s="100">
        <v>89.9</v>
      </c>
      <c r="K15" s="123"/>
      <c r="L15" s="93">
        <v>0.44692737430200002</v>
      </c>
      <c r="M15" s="128"/>
      <c r="P15" s="127"/>
      <c r="U15" s="122"/>
      <c r="V15" s="122"/>
    </row>
    <row r="16" spans="2:22" s="126" customFormat="1" ht="11.45" customHeight="1" x14ac:dyDescent="0.25">
      <c r="B16" s="128"/>
      <c r="C16" s="314"/>
      <c r="D16" s="101" t="s">
        <v>29</v>
      </c>
      <c r="E16" s="129"/>
      <c r="F16" s="100">
        <v>96</v>
      </c>
      <c r="G16" s="123"/>
      <c r="H16" s="124">
        <v>0.104275286757</v>
      </c>
      <c r="I16" s="123"/>
      <c r="J16" s="100">
        <v>90.8</v>
      </c>
      <c r="K16" s="123"/>
      <c r="L16" s="93">
        <v>1.001112347052</v>
      </c>
      <c r="M16" s="128"/>
      <c r="P16" s="127"/>
      <c r="U16" s="122"/>
      <c r="V16" s="122"/>
    </row>
    <row r="17" spans="2:22" s="126" customFormat="1" ht="11.45" customHeight="1" x14ac:dyDescent="0.25">
      <c r="B17" s="128"/>
      <c r="C17" s="314"/>
      <c r="D17" s="101" t="s">
        <v>28</v>
      </c>
      <c r="E17" s="129"/>
      <c r="F17" s="100">
        <v>97.1</v>
      </c>
      <c r="G17" s="123"/>
      <c r="H17" s="124">
        <v>1.145833333333</v>
      </c>
      <c r="I17" s="123"/>
      <c r="J17" s="100">
        <v>92.2</v>
      </c>
      <c r="K17" s="123"/>
      <c r="L17" s="93">
        <v>1.5418502202640001</v>
      </c>
      <c r="M17" s="128"/>
      <c r="P17" s="127"/>
      <c r="U17" s="122"/>
      <c r="V17" s="122"/>
    </row>
    <row r="18" spans="2:22" s="126" customFormat="1" ht="11.45" customHeight="1" x14ac:dyDescent="0.25">
      <c r="B18" s="128"/>
      <c r="C18" s="315"/>
      <c r="D18" s="101" t="s">
        <v>27</v>
      </c>
      <c r="E18" s="129"/>
      <c r="F18" s="100">
        <v>98.5</v>
      </c>
      <c r="G18" s="123"/>
      <c r="H18" s="124">
        <v>1.4418125643669999</v>
      </c>
      <c r="I18" s="123"/>
      <c r="J18" s="100">
        <v>93.2</v>
      </c>
      <c r="K18" s="123"/>
      <c r="L18" s="93">
        <v>1.084598698482</v>
      </c>
      <c r="M18" s="128"/>
      <c r="P18" s="127"/>
      <c r="U18" s="122"/>
      <c r="V18" s="122"/>
    </row>
    <row r="19" spans="2:22" s="126" customFormat="1" ht="11.45" customHeight="1" x14ac:dyDescent="0.25">
      <c r="B19" s="128"/>
      <c r="C19" s="334" t="s">
        <v>40</v>
      </c>
      <c r="D19" s="101" t="s">
        <v>25</v>
      </c>
      <c r="E19" s="129"/>
      <c r="F19" s="100">
        <v>98.3</v>
      </c>
      <c r="G19" s="123"/>
      <c r="H19" s="124">
        <v>-0.20304568527899999</v>
      </c>
      <c r="I19" s="123"/>
      <c r="J19" s="100">
        <v>94.2</v>
      </c>
      <c r="K19" s="123"/>
      <c r="L19" s="93">
        <v>1.072961373391</v>
      </c>
      <c r="M19" s="128"/>
      <c r="P19" s="127"/>
      <c r="U19" s="122"/>
      <c r="V19" s="122"/>
    </row>
    <row r="20" spans="2:22" s="126" customFormat="1" ht="11.45" customHeight="1" x14ac:dyDescent="0.25">
      <c r="B20" s="128"/>
      <c r="C20" s="314"/>
      <c r="D20" s="101" t="s">
        <v>24</v>
      </c>
      <c r="E20" s="129"/>
      <c r="F20" s="100">
        <v>97.7</v>
      </c>
      <c r="G20" s="123"/>
      <c r="H20" s="124">
        <v>-0.61037639877899996</v>
      </c>
      <c r="I20" s="123"/>
      <c r="J20" s="100">
        <v>93.9</v>
      </c>
      <c r="K20" s="123"/>
      <c r="L20" s="93">
        <v>-0.31847133758000001</v>
      </c>
      <c r="M20" s="128"/>
      <c r="P20" s="127"/>
      <c r="U20" s="122"/>
      <c r="V20" s="122"/>
    </row>
    <row r="21" spans="2:22" s="126" customFormat="1" ht="11.45" customHeight="1" x14ac:dyDescent="0.25">
      <c r="B21" s="128"/>
      <c r="C21" s="314"/>
      <c r="D21" s="101" t="s">
        <v>23</v>
      </c>
      <c r="E21" s="129"/>
      <c r="F21" s="100">
        <v>98</v>
      </c>
      <c r="G21" s="123"/>
      <c r="H21" s="124">
        <v>0.30706243602900002</v>
      </c>
      <c r="I21" s="123"/>
      <c r="J21" s="100">
        <v>94</v>
      </c>
      <c r="K21" s="123"/>
      <c r="L21" s="93">
        <v>0.10649627263</v>
      </c>
      <c r="M21" s="128"/>
      <c r="P21" s="127"/>
      <c r="U21" s="122"/>
      <c r="V21" s="122"/>
    </row>
    <row r="22" spans="2:22" s="126" customFormat="1" ht="11.45" customHeight="1" x14ac:dyDescent="0.25">
      <c r="B22" s="128"/>
      <c r="C22" s="314"/>
      <c r="D22" s="101" t="s">
        <v>22</v>
      </c>
      <c r="E22" s="129"/>
      <c r="F22" s="100">
        <v>98.5</v>
      </c>
      <c r="G22" s="123"/>
      <c r="H22" s="124">
        <v>0.51020408163300002</v>
      </c>
      <c r="I22" s="123"/>
      <c r="J22" s="100">
        <v>94.4</v>
      </c>
      <c r="K22" s="123"/>
      <c r="L22" s="93">
        <v>0.425531914894</v>
      </c>
      <c r="M22" s="128"/>
      <c r="P22" s="127"/>
      <c r="U22" s="122"/>
      <c r="V22" s="122"/>
    </row>
    <row r="23" spans="2:22" s="126" customFormat="1" ht="11.45" customHeight="1" x14ac:dyDescent="0.25">
      <c r="B23" s="128"/>
      <c r="C23" s="314"/>
      <c r="D23" s="101" t="s">
        <v>21</v>
      </c>
      <c r="E23" s="129"/>
      <c r="F23" s="100">
        <v>99.8</v>
      </c>
      <c r="G23" s="123"/>
      <c r="H23" s="124">
        <v>1.3197969543150001</v>
      </c>
      <c r="I23" s="123"/>
      <c r="J23" s="100">
        <v>94</v>
      </c>
      <c r="K23" s="123"/>
      <c r="L23" s="93">
        <v>-0.42372881355899999</v>
      </c>
      <c r="M23" s="128"/>
      <c r="P23" s="127"/>
      <c r="U23" s="122"/>
      <c r="V23" s="122"/>
    </row>
    <row r="24" spans="2:22" s="126" customFormat="1" ht="11.45" customHeight="1" x14ac:dyDescent="0.25">
      <c r="B24" s="128"/>
      <c r="C24" s="314"/>
      <c r="D24" s="101" t="s">
        <v>20</v>
      </c>
      <c r="E24" s="129"/>
      <c r="F24" s="100">
        <v>99.4</v>
      </c>
      <c r="G24" s="123"/>
      <c r="H24" s="124">
        <v>-0.400801603206</v>
      </c>
      <c r="I24" s="123"/>
      <c r="J24" s="100">
        <v>93.7</v>
      </c>
      <c r="K24" s="123"/>
      <c r="L24" s="93">
        <v>-0.31914893617000001</v>
      </c>
      <c r="M24" s="128"/>
      <c r="P24" s="127"/>
      <c r="U24" s="122"/>
      <c r="V24" s="122"/>
    </row>
    <row r="25" spans="2:22" s="126" customFormat="1" ht="11.45" customHeight="1" x14ac:dyDescent="0.25">
      <c r="B25" s="128"/>
      <c r="C25" s="314"/>
      <c r="D25" s="101" t="s">
        <v>19</v>
      </c>
      <c r="E25" s="129"/>
      <c r="F25" s="100">
        <v>98.7</v>
      </c>
      <c r="G25" s="123"/>
      <c r="H25" s="124">
        <v>-0.70422535211299997</v>
      </c>
      <c r="I25" s="123"/>
      <c r="J25" s="100">
        <v>95.2</v>
      </c>
      <c r="K25" s="123"/>
      <c r="L25" s="93">
        <v>1.600853788687</v>
      </c>
      <c r="M25" s="128"/>
      <c r="P25" s="127"/>
      <c r="U25" s="122"/>
      <c r="V25" s="122"/>
    </row>
    <row r="26" spans="2:22" s="126" customFormat="1" ht="11.45" customHeight="1" x14ac:dyDescent="0.25">
      <c r="B26" s="128"/>
      <c r="C26" s="314"/>
      <c r="D26" s="101" t="s">
        <v>31</v>
      </c>
      <c r="E26" s="129"/>
      <c r="F26" s="100">
        <v>99.9</v>
      </c>
      <c r="G26" s="123"/>
      <c r="H26" s="124">
        <v>1.2158054711249999</v>
      </c>
      <c r="I26" s="123"/>
      <c r="J26" s="100">
        <v>95.7</v>
      </c>
      <c r="K26" s="123"/>
      <c r="L26" s="93">
        <v>0.52521008403400005</v>
      </c>
      <c r="M26" s="128"/>
      <c r="P26" s="127"/>
      <c r="U26" s="122"/>
      <c r="V26" s="122"/>
    </row>
    <row r="27" spans="2:22" s="126" customFormat="1" ht="11.45" customHeight="1" x14ac:dyDescent="0.25">
      <c r="B27" s="128"/>
      <c r="C27" s="314"/>
      <c r="D27" s="101" t="s">
        <v>30</v>
      </c>
      <c r="E27" s="129"/>
      <c r="F27" s="100">
        <v>99.6</v>
      </c>
      <c r="G27" s="123"/>
      <c r="H27" s="124">
        <v>-0.30030030029999999</v>
      </c>
      <c r="I27" s="123"/>
      <c r="J27" s="100">
        <v>95.4</v>
      </c>
      <c r="K27" s="123"/>
      <c r="L27" s="93">
        <v>-0.31347962382400002</v>
      </c>
      <c r="M27" s="128"/>
      <c r="P27" s="127"/>
      <c r="U27" s="122"/>
      <c r="V27" s="122"/>
    </row>
    <row r="28" spans="2:22" s="126" customFormat="1" ht="11.45" customHeight="1" x14ac:dyDescent="0.25">
      <c r="B28" s="128"/>
      <c r="C28" s="314"/>
      <c r="D28" s="101" t="s">
        <v>29</v>
      </c>
      <c r="E28" s="129"/>
      <c r="F28" s="100">
        <v>99.5</v>
      </c>
      <c r="G28" s="123"/>
      <c r="H28" s="124">
        <v>-0.100401606426</v>
      </c>
      <c r="I28" s="123"/>
      <c r="J28" s="100">
        <v>96</v>
      </c>
      <c r="K28" s="123"/>
      <c r="L28" s="93">
        <v>0.62893081761000003</v>
      </c>
      <c r="M28" s="128"/>
      <c r="P28" s="127"/>
      <c r="U28" s="122"/>
      <c r="V28" s="122"/>
    </row>
    <row r="29" spans="2:22" s="126" customFormat="1" ht="11.45" customHeight="1" x14ac:dyDescent="0.25">
      <c r="B29" s="128"/>
      <c r="C29" s="314"/>
      <c r="D29" s="101" t="s">
        <v>28</v>
      </c>
      <c r="E29" s="129"/>
      <c r="F29" s="100">
        <v>99.4</v>
      </c>
      <c r="G29" s="123"/>
      <c r="H29" s="124">
        <v>-0.100502512563</v>
      </c>
      <c r="I29" s="123"/>
      <c r="J29" s="100">
        <v>96.1</v>
      </c>
      <c r="K29" s="123"/>
      <c r="L29" s="93">
        <v>0.104166666667</v>
      </c>
      <c r="M29" s="128"/>
      <c r="P29" s="127"/>
      <c r="U29" s="122"/>
      <c r="V29" s="122"/>
    </row>
    <row r="30" spans="2:22" s="126" customFormat="1" ht="11.45" customHeight="1" x14ac:dyDescent="0.25">
      <c r="B30" s="128"/>
      <c r="C30" s="315"/>
      <c r="D30" s="101" t="s">
        <v>27</v>
      </c>
      <c r="E30" s="129"/>
      <c r="F30" s="100">
        <v>99.2</v>
      </c>
      <c r="G30" s="123"/>
      <c r="H30" s="124">
        <v>-0.201207243461</v>
      </c>
      <c r="I30" s="123"/>
      <c r="J30" s="100">
        <v>96.7</v>
      </c>
      <c r="K30" s="123"/>
      <c r="L30" s="93">
        <v>0.624349635796</v>
      </c>
      <c r="M30" s="128"/>
      <c r="P30" s="127"/>
      <c r="U30" s="122"/>
      <c r="V30" s="122"/>
    </row>
    <row r="31" spans="2:22" s="126" customFormat="1" ht="11.45" customHeight="1" x14ac:dyDescent="0.25">
      <c r="B31" s="128"/>
      <c r="C31" s="313" t="s">
        <v>39</v>
      </c>
      <c r="D31" s="101" t="s">
        <v>25</v>
      </c>
      <c r="E31" s="129"/>
      <c r="F31" s="100">
        <v>99.4</v>
      </c>
      <c r="G31" s="123"/>
      <c r="H31" s="124">
        <v>0.20161290322600001</v>
      </c>
      <c r="I31" s="123"/>
      <c r="J31" s="100">
        <v>96.4</v>
      </c>
      <c r="K31" s="123"/>
      <c r="L31" s="93">
        <v>-0.310237849018</v>
      </c>
      <c r="M31" s="128"/>
      <c r="P31" s="127"/>
      <c r="U31" s="122"/>
      <c r="V31" s="122"/>
    </row>
    <row r="32" spans="2:22" s="126" customFormat="1" ht="11.45" customHeight="1" x14ac:dyDescent="0.25">
      <c r="B32" s="128"/>
      <c r="C32" s="314"/>
      <c r="D32" s="101" t="s">
        <v>24</v>
      </c>
      <c r="E32" s="129"/>
      <c r="F32" s="100">
        <v>99.9</v>
      </c>
      <c r="G32" s="123"/>
      <c r="H32" s="124">
        <v>0.50301810865200003</v>
      </c>
      <c r="I32" s="123"/>
      <c r="J32" s="100">
        <v>97.1</v>
      </c>
      <c r="K32" s="123"/>
      <c r="L32" s="93">
        <v>0.72614107883800005</v>
      </c>
      <c r="M32" s="128"/>
      <c r="P32" s="127"/>
      <c r="U32" s="122"/>
      <c r="V32" s="122"/>
    </row>
    <row r="33" spans="2:22" s="126" customFormat="1" ht="11.45" customHeight="1" x14ac:dyDescent="0.25">
      <c r="B33" s="128"/>
      <c r="C33" s="314"/>
      <c r="D33" s="101" t="s">
        <v>23</v>
      </c>
      <c r="E33" s="129"/>
      <c r="F33" s="100">
        <v>99.5</v>
      </c>
      <c r="G33" s="123"/>
      <c r="H33" s="124">
        <v>-0.40040040040000002</v>
      </c>
      <c r="I33" s="123"/>
      <c r="J33" s="100">
        <v>97.3</v>
      </c>
      <c r="K33" s="123"/>
      <c r="L33" s="93">
        <v>0.205973223481</v>
      </c>
      <c r="M33" s="128"/>
      <c r="P33" s="127"/>
      <c r="U33" s="122"/>
      <c r="V33" s="122"/>
    </row>
    <row r="34" spans="2:22" s="126" customFormat="1" ht="11.45" customHeight="1" x14ac:dyDescent="0.25">
      <c r="B34" s="128"/>
      <c r="C34" s="314"/>
      <c r="D34" s="101" t="s">
        <v>22</v>
      </c>
      <c r="E34" s="129"/>
      <c r="F34" s="100">
        <v>100.9</v>
      </c>
      <c r="G34" s="123"/>
      <c r="H34" s="124">
        <v>1.4070351758790001</v>
      </c>
      <c r="I34" s="123"/>
      <c r="J34" s="100">
        <v>97.5</v>
      </c>
      <c r="K34" s="123"/>
      <c r="L34" s="93">
        <v>0.20554984583800001</v>
      </c>
      <c r="M34" s="128"/>
      <c r="P34" s="127"/>
      <c r="U34" s="122"/>
      <c r="V34" s="122"/>
    </row>
    <row r="35" spans="2:22" s="126" customFormat="1" ht="11.45" customHeight="1" x14ac:dyDescent="0.25">
      <c r="B35" s="128"/>
      <c r="C35" s="314"/>
      <c r="D35" s="101" t="s">
        <v>21</v>
      </c>
      <c r="E35" s="129"/>
      <c r="F35" s="100">
        <v>100.8</v>
      </c>
      <c r="G35" s="123"/>
      <c r="H35" s="124">
        <v>-9.9108027749999994E-2</v>
      </c>
      <c r="I35" s="123"/>
      <c r="J35" s="100">
        <v>97.8</v>
      </c>
      <c r="K35" s="123"/>
      <c r="L35" s="93">
        <v>0.30769230769200001</v>
      </c>
      <c r="M35" s="128"/>
      <c r="P35" s="127"/>
      <c r="U35" s="122"/>
      <c r="V35" s="122"/>
    </row>
    <row r="36" spans="2:22" s="126" customFormat="1" ht="11.45" customHeight="1" x14ac:dyDescent="0.25">
      <c r="B36" s="128"/>
      <c r="C36" s="314"/>
      <c r="D36" s="101" t="s">
        <v>20</v>
      </c>
      <c r="E36" s="129"/>
      <c r="F36" s="100">
        <v>101</v>
      </c>
      <c r="G36" s="123"/>
      <c r="H36" s="124">
        <v>0.19841269841299999</v>
      </c>
      <c r="I36" s="123"/>
      <c r="J36" s="100">
        <v>97.8</v>
      </c>
      <c r="K36" s="123"/>
      <c r="L36" s="93">
        <v>0</v>
      </c>
      <c r="M36" s="128"/>
      <c r="P36" s="127"/>
      <c r="U36" s="122"/>
      <c r="V36" s="122"/>
    </row>
    <row r="37" spans="2:22" s="126" customFormat="1" ht="11.45" customHeight="1" x14ac:dyDescent="0.25">
      <c r="B37" s="128"/>
      <c r="C37" s="314"/>
      <c r="D37" s="101" t="s">
        <v>19</v>
      </c>
      <c r="E37" s="129"/>
      <c r="F37" s="100">
        <v>101.7</v>
      </c>
      <c r="G37" s="123"/>
      <c r="H37" s="124">
        <v>0.693069306931</v>
      </c>
      <c r="I37" s="123"/>
      <c r="J37" s="100">
        <v>98.1</v>
      </c>
      <c r="K37" s="123"/>
      <c r="L37" s="93">
        <v>0.30674846625800001</v>
      </c>
      <c r="M37" s="128"/>
      <c r="P37" s="127"/>
      <c r="U37" s="122"/>
      <c r="V37" s="122"/>
    </row>
    <row r="38" spans="2:22" s="126" customFormat="1" ht="11.45" customHeight="1" x14ac:dyDescent="0.25">
      <c r="B38" s="128"/>
      <c r="C38" s="314"/>
      <c r="D38" s="101" t="s">
        <v>31</v>
      </c>
      <c r="E38" s="129"/>
      <c r="F38" s="100">
        <v>101.5</v>
      </c>
      <c r="G38" s="123"/>
      <c r="H38" s="124">
        <v>-0.19665683382499999</v>
      </c>
      <c r="I38" s="123"/>
      <c r="J38" s="100">
        <v>98.6</v>
      </c>
      <c r="K38" s="123"/>
      <c r="L38" s="93">
        <v>0.50968399592299996</v>
      </c>
      <c r="M38" s="128"/>
      <c r="P38" s="127"/>
      <c r="U38" s="122"/>
      <c r="V38" s="122"/>
    </row>
    <row r="39" spans="2:22" s="126" customFormat="1" ht="11.45" customHeight="1" x14ac:dyDescent="0.25">
      <c r="B39" s="128"/>
      <c r="C39" s="314"/>
      <c r="D39" s="101" t="s">
        <v>30</v>
      </c>
      <c r="E39" s="129"/>
      <c r="F39" s="100">
        <v>102.4</v>
      </c>
      <c r="G39" s="123"/>
      <c r="H39" s="124">
        <v>0.88669950738900005</v>
      </c>
      <c r="I39" s="123"/>
      <c r="J39" s="100">
        <v>99.9</v>
      </c>
      <c r="K39" s="123"/>
      <c r="L39" s="93">
        <v>1.3184584178500001</v>
      </c>
      <c r="M39" s="128"/>
      <c r="P39" s="127"/>
      <c r="U39" s="122"/>
      <c r="V39" s="122"/>
    </row>
    <row r="40" spans="2:22" s="126" customFormat="1" ht="11.45" customHeight="1" x14ac:dyDescent="0.25">
      <c r="B40" s="128"/>
      <c r="C40" s="314"/>
      <c r="D40" s="101" t="s">
        <v>29</v>
      </c>
      <c r="E40" s="129"/>
      <c r="F40" s="100">
        <v>101.4</v>
      </c>
      <c r="G40" s="123"/>
      <c r="H40" s="124">
        <v>-0.9765625</v>
      </c>
      <c r="I40" s="123"/>
      <c r="J40" s="100">
        <v>100.6</v>
      </c>
      <c r="K40" s="123"/>
      <c r="L40" s="93">
        <v>0.70070070070099999</v>
      </c>
      <c r="M40" s="128"/>
      <c r="P40" s="127"/>
      <c r="U40" s="122"/>
      <c r="V40" s="122"/>
    </row>
    <row r="41" spans="2:22" s="126" customFormat="1" ht="11.45" customHeight="1" x14ac:dyDescent="0.25">
      <c r="B41" s="128"/>
      <c r="C41" s="314"/>
      <c r="D41" s="101" t="s">
        <v>28</v>
      </c>
      <c r="E41" s="129"/>
      <c r="F41" s="100">
        <v>100.9</v>
      </c>
      <c r="G41" s="123"/>
      <c r="H41" s="124">
        <v>-0.49309664694299998</v>
      </c>
      <c r="I41" s="123"/>
      <c r="J41" s="100">
        <v>101</v>
      </c>
      <c r="K41" s="123"/>
      <c r="L41" s="93">
        <v>0.39761431411499998</v>
      </c>
      <c r="M41" s="128"/>
      <c r="P41" s="127"/>
      <c r="U41" s="122"/>
      <c r="V41" s="122"/>
    </row>
    <row r="42" spans="2:22" s="126" customFormat="1" ht="11.45" customHeight="1" x14ac:dyDescent="0.25">
      <c r="B42" s="128"/>
      <c r="C42" s="314"/>
      <c r="D42" s="101" t="s">
        <v>27</v>
      </c>
      <c r="E42" s="129"/>
      <c r="F42" s="100">
        <v>101.2</v>
      </c>
      <c r="G42" s="123"/>
      <c r="H42" s="124">
        <v>0.29732408325100002</v>
      </c>
      <c r="I42" s="123"/>
      <c r="J42" s="100">
        <v>101.5</v>
      </c>
      <c r="K42" s="123"/>
      <c r="L42" s="93">
        <v>0.49504950495</v>
      </c>
      <c r="M42" s="128"/>
      <c r="P42" s="127"/>
      <c r="U42" s="122"/>
      <c r="V42" s="122"/>
    </row>
    <row r="43" spans="2:22" s="126" customFormat="1" ht="11.45" customHeight="1" x14ac:dyDescent="0.25">
      <c r="B43" s="128"/>
      <c r="C43" s="336">
        <v>2008</v>
      </c>
      <c r="D43" s="101" t="s">
        <v>25</v>
      </c>
      <c r="E43" s="129"/>
      <c r="F43" s="100">
        <v>102.2</v>
      </c>
      <c r="G43" s="123"/>
      <c r="H43" s="124">
        <v>0.98814229248999996</v>
      </c>
      <c r="I43" s="123"/>
      <c r="J43" s="100">
        <v>101.3</v>
      </c>
      <c r="K43" s="123"/>
      <c r="L43" s="93">
        <v>-0.19704433497500001</v>
      </c>
      <c r="M43" s="128"/>
      <c r="P43" s="127"/>
      <c r="U43" s="122"/>
      <c r="V43" s="122"/>
    </row>
    <row r="44" spans="2:22" s="126" customFormat="1" ht="11.45" customHeight="1" x14ac:dyDescent="0.25">
      <c r="B44" s="128"/>
      <c r="C44" s="337"/>
      <c r="D44" s="101" t="s">
        <v>24</v>
      </c>
      <c r="E44" s="129"/>
      <c r="F44" s="100">
        <v>101.6</v>
      </c>
      <c r="G44" s="123"/>
      <c r="H44" s="124">
        <v>-0.58708414872799997</v>
      </c>
      <c r="I44" s="123"/>
      <c r="J44" s="100">
        <v>102.2</v>
      </c>
      <c r="K44" s="123"/>
      <c r="L44" s="93">
        <v>0.888450148075</v>
      </c>
      <c r="M44" s="128"/>
      <c r="P44" s="127"/>
      <c r="U44" s="122"/>
      <c r="V44" s="122"/>
    </row>
    <row r="45" spans="2:22" s="126" customFormat="1" ht="11.45" customHeight="1" x14ac:dyDescent="0.25">
      <c r="B45" s="128"/>
      <c r="C45" s="337"/>
      <c r="D45" s="101" t="s">
        <v>23</v>
      </c>
      <c r="E45" s="129"/>
      <c r="F45" s="100">
        <v>101.3</v>
      </c>
      <c r="G45" s="123"/>
      <c r="H45" s="124">
        <v>-0.295275590551</v>
      </c>
      <c r="I45" s="123"/>
      <c r="J45" s="100">
        <v>102.3</v>
      </c>
      <c r="K45" s="123"/>
      <c r="L45" s="93">
        <v>9.7847358120999997E-2</v>
      </c>
      <c r="M45" s="128"/>
      <c r="P45" s="127"/>
      <c r="U45" s="122"/>
      <c r="V45" s="122"/>
    </row>
    <row r="46" spans="2:22" s="126" customFormat="1" ht="11.45" customHeight="1" x14ac:dyDescent="0.25">
      <c r="B46" s="128"/>
      <c r="C46" s="337"/>
      <c r="D46" s="101" t="s">
        <v>22</v>
      </c>
      <c r="E46" s="129"/>
      <c r="F46" s="100">
        <v>101.1</v>
      </c>
      <c r="G46" s="123"/>
      <c r="H46" s="124">
        <v>-0.19743336623900001</v>
      </c>
      <c r="I46" s="123"/>
      <c r="J46" s="100">
        <v>102.1</v>
      </c>
      <c r="K46" s="123"/>
      <c r="L46" s="93">
        <v>-0.19550342131000001</v>
      </c>
      <c r="M46" s="128"/>
      <c r="P46" s="127"/>
      <c r="U46" s="122"/>
      <c r="V46" s="122"/>
    </row>
    <row r="47" spans="2:22" s="126" customFormat="1" ht="11.45" customHeight="1" x14ac:dyDescent="0.25">
      <c r="B47" s="128"/>
      <c r="C47" s="337"/>
      <c r="D47" s="101" t="s">
        <v>21</v>
      </c>
      <c r="E47" s="129"/>
      <c r="F47" s="100">
        <v>101.4</v>
      </c>
      <c r="G47" s="123"/>
      <c r="H47" s="124">
        <v>0.29673590504500003</v>
      </c>
      <c r="I47" s="123"/>
      <c r="J47" s="100">
        <v>103.1</v>
      </c>
      <c r="K47" s="123"/>
      <c r="L47" s="93">
        <v>0.979431929481</v>
      </c>
      <c r="M47" s="128"/>
      <c r="P47" s="127"/>
      <c r="U47" s="122"/>
      <c r="V47" s="122"/>
    </row>
    <row r="48" spans="2:22" s="126" customFormat="1" ht="11.45" customHeight="1" x14ac:dyDescent="0.2">
      <c r="B48" s="128"/>
      <c r="C48" s="337"/>
      <c r="D48" s="101" t="s">
        <v>20</v>
      </c>
      <c r="E48" s="129"/>
      <c r="F48" s="100">
        <v>101.4</v>
      </c>
      <c r="G48" s="125"/>
      <c r="H48" s="124">
        <v>0</v>
      </c>
      <c r="I48" s="125"/>
      <c r="J48" s="100">
        <v>103.6</v>
      </c>
      <c r="K48" s="125"/>
      <c r="L48" s="93">
        <v>0.48496605237599999</v>
      </c>
      <c r="M48" s="128"/>
      <c r="P48" s="127"/>
      <c r="U48" s="122"/>
      <c r="V48" s="122"/>
    </row>
    <row r="49" spans="2:22" s="126" customFormat="1" ht="11.45" customHeight="1" x14ac:dyDescent="0.2">
      <c r="B49" s="128"/>
      <c r="C49" s="337"/>
      <c r="D49" s="101" t="s">
        <v>19</v>
      </c>
      <c r="E49" s="129"/>
      <c r="F49" s="100">
        <v>101</v>
      </c>
      <c r="G49" s="20"/>
      <c r="H49" s="124">
        <v>-0.39447731755400001</v>
      </c>
      <c r="I49" s="20"/>
      <c r="J49" s="100">
        <v>103</v>
      </c>
      <c r="K49" s="20"/>
      <c r="L49" s="93">
        <v>-0.57915057915099999</v>
      </c>
      <c r="M49" s="128"/>
      <c r="P49" s="127"/>
      <c r="U49" s="122"/>
      <c r="V49" s="122"/>
    </row>
    <row r="50" spans="2:22" s="126" customFormat="1" ht="11.45" customHeight="1" x14ac:dyDescent="0.2">
      <c r="B50" s="128"/>
      <c r="C50" s="337"/>
      <c r="D50" s="101" t="s">
        <v>31</v>
      </c>
      <c r="E50" s="129"/>
      <c r="F50" s="100">
        <v>100</v>
      </c>
      <c r="G50" s="20"/>
      <c r="H50" s="124">
        <v>-0.99009900990099997</v>
      </c>
      <c r="I50" s="20"/>
      <c r="J50" s="100">
        <v>101.9</v>
      </c>
      <c r="K50" s="20"/>
      <c r="L50" s="93">
        <v>-1.067961165049</v>
      </c>
      <c r="M50" s="128"/>
      <c r="P50" s="127"/>
      <c r="U50" s="122"/>
      <c r="V50" s="122"/>
    </row>
    <row r="51" spans="2:22" s="126" customFormat="1" ht="11.45" customHeight="1" x14ac:dyDescent="0.2">
      <c r="B51" s="128"/>
      <c r="C51" s="337"/>
      <c r="D51" s="101" t="s">
        <v>30</v>
      </c>
      <c r="E51" s="129"/>
      <c r="F51" s="100">
        <v>99</v>
      </c>
      <c r="G51" s="20"/>
      <c r="H51" s="124">
        <v>-1</v>
      </c>
      <c r="I51" s="20"/>
      <c r="J51" s="100">
        <v>100.2</v>
      </c>
      <c r="K51" s="20"/>
      <c r="L51" s="93">
        <v>-1.6683022571149999</v>
      </c>
      <c r="M51" s="128"/>
      <c r="P51" s="127"/>
      <c r="U51" s="122"/>
      <c r="V51" s="122"/>
    </row>
    <row r="52" spans="2:22" s="126" customFormat="1" ht="11.45" customHeight="1" x14ac:dyDescent="0.2">
      <c r="B52" s="128"/>
      <c r="C52" s="337"/>
      <c r="D52" s="101" t="s">
        <v>29</v>
      </c>
      <c r="E52" s="129"/>
      <c r="F52" s="100">
        <v>98.9</v>
      </c>
      <c r="G52" s="20"/>
      <c r="H52" s="124">
        <v>-0.10101010101000001</v>
      </c>
      <c r="I52" s="20"/>
      <c r="J52" s="100">
        <v>95.9</v>
      </c>
      <c r="K52" s="20"/>
      <c r="L52" s="93">
        <v>-4.2914171656690003</v>
      </c>
      <c r="M52" s="128"/>
      <c r="P52" s="127"/>
      <c r="U52" s="122"/>
      <c r="V52" s="122"/>
    </row>
    <row r="53" spans="2:22" s="126" customFormat="1" ht="11.45" customHeight="1" x14ac:dyDescent="0.2">
      <c r="B53" s="128"/>
      <c r="C53" s="337"/>
      <c r="D53" s="101" t="s">
        <v>28</v>
      </c>
      <c r="E53" s="129"/>
      <c r="F53" s="100">
        <v>97</v>
      </c>
      <c r="G53" s="20"/>
      <c r="H53" s="124">
        <v>-1.9211324570270001</v>
      </c>
      <c r="I53" s="20"/>
      <c r="J53" s="100">
        <v>93.5</v>
      </c>
      <c r="K53" s="20"/>
      <c r="L53" s="93">
        <v>-2.5026068821690002</v>
      </c>
      <c r="M53" s="128"/>
      <c r="P53" s="127"/>
      <c r="U53" s="122"/>
      <c r="V53" s="122"/>
    </row>
    <row r="54" spans="2:22" s="126" customFormat="1" ht="11.45" customHeight="1" x14ac:dyDescent="0.2">
      <c r="B54" s="128"/>
      <c r="C54" s="338"/>
      <c r="D54" s="101" t="s">
        <v>27</v>
      </c>
      <c r="E54" s="129"/>
      <c r="F54" s="100">
        <v>95</v>
      </c>
      <c r="G54" s="20"/>
      <c r="H54" s="124">
        <v>-2.0618556701030002</v>
      </c>
      <c r="I54" s="20"/>
      <c r="J54" s="100">
        <v>90.8</v>
      </c>
      <c r="K54" s="20"/>
      <c r="L54" s="93">
        <v>-2.8877005347589999</v>
      </c>
      <c r="M54" s="128"/>
      <c r="P54" s="127"/>
      <c r="U54" s="122"/>
      <c r="V54" s="122"/>
    </row>
    <row r="55" spans="2:22" s="126" customFormat="1" ht="11.45" customHeight="1" x14ac:dyDescent="0.25">
      <c r="B55" s="128"/>
      <c r="C55" s="339">
        <v>2009</v>
      </c>
      <c r="D55" s="101" t="s">
        <v>25</v>
      </c>
      <c r="E55" s="129"/>
      <c r="F55" s="100">
        <v>92.8</v>
      </c>
      <c r="G55" s="123"/>
      <c r="H55" s="124">
        <v>-2.3157894736840001</v>
      </c>
      <c r="I55" s="123"/>
      <c r="J55" s="100">
        <v>89.9</v>
      </c>
      <c r="K55" s="123"/>
      <c r="L55" s="93">
        <v>-0.99118942731299997</v>
      </c>
      <c r="M55" s="128"/>
      <c r="P55" s="127"/>
      <c r="U55" s="122"/>
      <c r="V55" s="122"/>
    </row>
    <row r="56" spans="2:22" s="126" customFormat="1" ht="11.45" customHeight="1" x14ac:dyDescent="0.25">
      <c r="B56" s="128"/>
      <c r="C56" s="339"/>
      <c r="D56" s="101" t="s">
        <v>24</v>
      </c>
      <c r="E56" s="129"/>
      <c r="F56" s="100">
        <v>92.6</v>
      </c>
      <c r="G56" s="123"/>
      <c r="H56" s="124">
        <v>-0.215517241379</v>
      </c>
      <c r="I56" s="123"/>
      <c r="J56" s="100">
        <v>89.1</v>
      </c>
      <c r="K56" s="123"/>
      <c r="L56" s="93">
        <v>-0.88987764182399998</v>
      </c>
      <c r="M56" s="128"/>
      <c r="P56" s="127"/>
      <c r="U56" s="122"/>
      <c r="V56" s="122"/>
    </row>
    <row r="57" spans="2:22" s="126" customFormat="1" ht="11.45" customHeight="1" x14ac:dyDescent="0.2">
      <c r="B57" s="128"/>
      <c r="C57" s="339"/>
      <c r="D57" s="101" t="s">
        <v>23</v>
      </c>
      <c r="E57" s="129"/>
      <c r="F57" s="100">
        <v>91.7</v>
      </c>
      <c r="G57" s="125"/>
      <c r="H57" s="124">
        <v>-0.97192224622000001</v>
      </c>
      <c r="I57" s="125"/>
      <c r="J57" s="100">
        <v>89</v>
      </c>
      <c r="K57" s="125"/>
      <c r="L57" s="93">
        <v>-0.112233445567</v>
      </c>
      <c r="M57" s="128"/>
      <c r="P57" s="127"/>
      <c r="U57" s="122"/>
      <c r="V57" s="122"/>
    </row>
    <row r="58" spans="2:22" s="126" customFormat="1" ht="11.45" customHeight="1" x14ac:dyDescent="0.2">
      <c r="B58" s="128"/>
      <c r="C58" s="339"/>
      <c r="D58" s="101" t="s">
        <v>22</v>
      </c>
      <c r="E58" s="129"/>
      <c r="F58" s="100">
        <v>90.5</v>
      </c>
      <c r="G58" s="20"/>
      <c r="H58" s="124">
        <v>-1.308615049073</v>
      </c>
      <c r="I58" s="20"/>
      <c r="J58" s="100">
        <v>91.3</v>
      </c>
      <c r="K58" s="20"/>
      <c r="L58" s="93">
        <v>2.5842696629209998</v>
      </c>
      <c r="M58" s="128"/>
      <c r="P58" s="127"/>
      <c r="U58" s="122"/>
      <c r="V58" s="122"/>
    </row>
    <row r="59" spans="2:22" s="126" customFormat="1" ht="11.45" customHeight="1" x14ac:dyDescent="0.2">
      <c r="B59" s="128"/>
      <c r="C59" s="339"/>
      <c r="D59" s="101" t="s">
        <v>21</v>
      </c>
      <c r="E59" s="129"/>
      <c r="F59" s="100">
        <v>89.3</v>
      </c>
      <c r="G59" s="20"/>
      <c r="H59" s="124">
        <v>-1.3259668508289999</v>
      </c>
      <c r="I59" s="20"/>
      <c r="J59" s="100">
        <v>91.7</v>
      </c>
      <c r="K59" s="20"/>
      <c r="L59" s="93">
        <v>0.43811610076700003</v>
      </c>
      <c r="M59" s="128"/>
      <c r="P59" s="127"/>
      <c r="U59" s="122"/>
      <c r="V59" s="122"/>
    </row>
    <row r="60" spans="2:22" s="126" customFormat="1" ht="11.45" customHeight="1" x14ac:dyDescent="0.2">
      <c r="B60" s="128"/>
      <c r="C60" s="339"/>
      <c r="D60" s="101" t="s">
        <v>20</v>
      </c>
      <c r="E60" s="129"/>
      <c r="F60" s="100">
        <v>90.4</v>
      </c>
      <c r="G60" s="20"/>
      <c r="H60" s="124">
        <v>1.2318029115339999</v>
      </c>
      <c r="I60" s="20"/>
      <c r="J60" s="100">
        <v>93.2</v>
      </c>
      <c r="K60" s="20"/>
      <c r="L60" s="93">
        <v>1.6357688113410001</v>
      </c>
      <c r="M60" s="128"/>
      <c r="P60" s="127"/>
      <c r="U60" s="122"/>
      <c r="V60" s="122"/>
    </row>
    <row r="61" spans="2:22" s="126" customFormat="1" ht="11.45" customHeight="1" x14ac:dyDescent="0.25">
      <c r="B61" s="128"/>
      <c r="C61" s="339"/>
      <c r="D61" s="101" t="s">
        <v>19</v>
      </c>
      <c r="E61" s="129"/>
      <c r="F61" s="100">
        <v>91</v>
      </c>
      <c r="G61" s="123"/>
      <c r="H61" s="124">
        <v>0.66371681415899997</v>
      </c>
      <c r="I61" s="123"/>
      <c r="J61" s="100">
        <v>93.2</v>
      </c>
      <c r="K61" s="123"/>
      <c r="L61" s="93">
        <v>0</v>
      </c>
      <c r="M61" s="128"/>
      <c r="P61" s="127"/>
      <c r="U61" s="122"/>
      <c r="V61" s="122"/>
    </row>
    <row r="62" spans="2:22" s="126" customFormat="1" ht="11.45" customHeight="1" x14ac:dyDescent="0.25">
      <c r="B62" s="128"/>
      <c r="C62" s="339"/>
      <c r="D62" s="101" t="s">
        <v>31</v>
      </c>
      <c r="E62" s="129"/>
      <c r="F62" s="100">
        <v>89.6</v>
      </c>
      <c r="G62" s="123"/>
      <c r="H62" s="124">
        <v>-1.538461538462</v>
      </c>
      <c r="I62" s="123"/>
      <c r="J62" s="100">
        <v>93.9</v>
      </c>
      <c r="K62" s="123"/>
      <c r="L62" s="93">
        <v>0.75107296137299995</v>
      </c>
      <c r="M62" s="128"/>
      <c r="P62" s="127"/>
      <c r="U62" s="122"/>
      <c r="V62" s="122"/>
    </row>
    <row r="63" spans="2:22" s="126" customFormat="1" ht="11.45" customHeight="1" x14ac:dyDescent="0.2">
      <c r="B63" s="128"/>
      <c r="C63" s="339"/>
      <c r="D63" s="101" t="s">
        <v>30</v>
      </c>
      <c r="E63" s="129"/>
      <c r="F63" s="100">
        <v>89.6</v>
      </c>
      <c r="G63" s="125"/>
      <c r="H63" s="124">
        <v>0</v>
      </c>
      <c r="I63" s="125"/>
      <c r="J63" s="100">
        <v>94</v>
      </c>
      <c r="K63" s="125"/>
      <c r="L63" s="93">
        <v>0.10649627263</v>
      </c>
      <c r="M63" s="128"/>
      <c r="P63" s="127"/>
      <c r="U63" s="122"/>
      <c r="V63" s="122"/>
    </row>
    <row r="64" spans="2:22" s="126" customFormat="1" ht="11.45" customHeight="1" x14ac:dyDescent="0.2">
      <c r="B64" s="128"/>
      <c r="C64" s="339"/>
      <c r="D64" s="101" t="s">
        <v>29</v>
      </c>
      <c r="E64" s="129"/>
      <c r="F64" s="100">
        <v>90</v>
      </c>
      <c r="G64" s="20"/>
      <c r="H64" s="124">
        <v>0.446428571429</v>
      </c>
      <c r="I64" s="20"/>
      <c r="J64" s="100">
        <v>95.1</v>
      </c>
      <c r="K64" s="20"/>
      <c r="L64" s="93">
        <v>1.1702127659570001</v>
      </c>
      <c r="M64" s="128"/>
      <c r="P64" s="127"/>
      <c r="U64" s="122"/>
      <c r="V64" s="122"/>
    </row>
    <row r="65" spans="2:22" s="126" customFormat="1" ht="11.45" customHeight="1" x14ac:dyDescent="0.2">
      <c r="B65" s="128"/>
      <c r="C65" s="339"/>
      <c r="D65" s="101" t="s">
        <v>28</v>
      </c>
      <c r="E65" s="129"/>
      <c r="F65" s="100">
        <v>91.5</v>
      </c>
      <c r="G65" s="20"/>
      <c r="H65" s="124">
        <v>1.666666666667</v>
      </c>
      <c r="I65" s="20"/>
      <c r="J65" s="100">
        <v>96.4</v>
      </c>
      <c r="K65" s="20"/>
      <c r="L65" s="93">
        <v>1.36698212408</v>
      </c>
      <c r="M65" s="128"/>
      <c r="P65" s="127"/>
      <c r="U65" s="122"/>
      <c r="V65" s="122"/>
    </row>
    <row r="66" spans="2:22" s="126" customFormat="1" ht="11.45" customHeight="1" x14ac:dyDescent="0.2">
      <c r="B66" s="128"/>
      <c r="C66" s="339"/>
      <c r="D66" s="101" t="s">
        <v>27</v>
      </c>
      <c r="E66" s="129"/>
      <c r="F66" s="100">
        <v>92.3</v>
      </c>
      <c r="G66" s="20"/>
      <c r="H66" s="124">
        <v>0.87431693989100001</v>
      </c>
      <c r="I66" s="20"/>
      <c r="J66" s="100">
        <v>96.8</v>
      </c>
      <c r="K66" s="20"/>
      <c r="L66" s="93">
        <v>0.41493775933600002</v>
      </c>
      <c r="M66" s="128"/>
      <c r="P66" s="127"/>
      <c r="U66" s="122"/>
      <c r="V66" s="122"/>
    </row>
    <row r="67" spans="2:22" ht="11.45" customHeight="1" x14ac:dyDescent="0.2">
      <c r="B67" s="24"/>
      <c r="C67" s="334" t="s">
        <v>36</v>
      </c>
      <c r="D67" s="101" t="s">
        <v>25</v>
      </c>
      <c r="E67" s="120"/>
      <c r="F67" s="100">
        <v>91.2</v>
      </c>
      <c r="H67" s="124">
        <v>-1.1917659804980001</v>
      </c>
      <c r="J67" s="100">
        <v>97.2</v>
      </c>
      <c r="L67" s="93">
        <v>0.41322314049600001</v>
      </c>
      <c r="M67" s="24"/>
      <c r="U67" s="122"/>
      <c r="V67" s="122"/>
    </row>
    <row r="68" spans="2:22" ht="11.45" customHeight="1" x14ac:dyDescent="0.2">
      <c r="B68" s="24"/>
      <c r="C68" s="314"/>
      <c r="D68" s="101" t="s">
        <v>24</v>
      </c>
      <c r="E68" s="120"/>
      <c r="F68" s="100">
        <v>92.7</v>
      </c>
      <c r="H68" s="124">
        <v>1.6447368421049999</v>
      </c>
      <c r="J68" s="100">
        <v>97.1</v>
      </c>
      <c r="L68" s="93">
        <v>-0.102880658436</v>
      </c>
      <c r="M68" s="24"/>
      <c r="U68" s="122"/>
      <c r="V68" s="122"/>
    </row>
    <row r="69" spans="2:22" ht="11.45" customHeight="1" x14ac:dyDescent="0.2">
      <c r="B69" s="24"/>
      <c r="C69" s="314"/>
      <c r="D69" s="101" t="s">
        <v>23</v>
      </c>
      <c r="E69" s="120"/>
      <c r="F69" s="100">
        <v>93.5</v>
      </c>
      <c r="G69" s="123"/>
      <c r="H69" s="124">
        <v>0.86299892125099997</v>
      </c>
      <c r="I69" s="123"/>
      <c r="J69" s="100">
        <v>98.5</v>
      </c>
      <c r="K69" s="123"/>
      <c r="L69" s="93">
        <v>1.4418125643669999</v>
      </c>
      <c r="M69" s="24"/>
      <c r="U69" s="122"/>
      <c r="V69" s="122"/>
    </row>
    <row r="70" spans="2:22" ht="11.45" customHeight="1" x14ac:dyDescent="0.2">
      <c r="B70" s="24"/>
      <c r="C70" s="314"/>
      <c r="D70" s="101" t="s">
        <v>22</v>
      </c>
      <c r="E70" s="120"/>
      <c r="F70" s="100">
        <v>93.4</v>
      </c>
      <c r="G70" s="123"/>
      <c r="H70" s="124">
        <v>-0.10695187165800001</v>
      </c>
      <c r="I70" s="123"/>
      <c r="J70" s="100">
        <v>98.8</v>
      </c>
      <c r="K70" s="123"/>
      <c r="L70" s="93">
        <v>0.30456852791900002</v>
      </c>
      <c r="M70" s="24"/>
      <c r="U70" s="122"/>
      <c r="V70" s="122"/>
    </row>
    <row r="71" spans="2:22" ht="11.45" customHeight="1" x14ac:dyDescent="0.2">
      <c r="B71" s="24"/>
      <c r="C71" s="314"/>
      <c r="D71" s="101" t="s">
        <v>21</v>
      </c>
      <c r="E71" s="120"/>
      <c r="F71" s="100">
        <v>93.5</v>
      </c>
      <c r="G71" s="123"/>
      <c r="H71" s="124">
        <v>0.10706638115600001</v>
      </c>
      <c r="I71" s="123"/>
      <c r="J71" s="100">
        <v>98.3</v>
      </c>
      <c r="K71" s="123"/>
      <c r="L71" s="93">
        <v>-0.50607287449399996</v>
      </c>
      <c r="M71" s="24"/>
      <c r="U71" s="122"/>
      <c r="V71" s="122"/>
    </row>
    <row r="72" spans="2:22" ht="11.45" customHeight="1" x14ac:dyDescent="0.2">
      <c r="B72" s="24"/>
      <c r="C72" s="314"/>
      <c r="D72" s="101" t="s">
        <v>20</v>
      </c>
      <c r="E72" s="120"/>
      <c r="F72" s="100">
        <v>94.1</v>
      </c>
      <c r="G72" s="123"/>
      <c r="H72" s="124">
        <v>0.64171122994700003</v>
      </c>
      <c r="I72" s="123"/>
      <c r="J72" s="100">
        <v>98.2</v>
      </c>
      <c r="K72" s="123"/>
      <c r="L72" s="93">
        <v>-0.10172939979700001</v>
      </c>
      <c r="M72" s="24"/>
      <c r="U72" s="122"/>
      <c r="V72" s="122"/>
    </row>
    <row r="73" spans="2:22" ht="11.45" customHeight="1" x14ac:dyDescent="0.2">
      <c r="B73" s="24"/>
      <c r="C73" s="314"/>
      <c r="D73" s="101" t="s">
        <v>19</v>
      </c>
      <c r="E73" s="120"/>
      <c r="F73" s="100">
        <v>94.2</v>
      </c>
      <c r="G73" s="123"/>
      <c r="H73" s="124">
        <v>0.106269925611</v>
      </c>
      <c r="I73" s="123"/>
      <c r="J73" s="100">
        <v>98.7</v>
      </c>
      <c r="K73" s="123"/>
      <c r="L73" s="93">
        <v>0.50916496945</v>
      </c>
      <c r="M73" s="24"/>
      <c r="U73" s="122"/>
      <c r="V73" s="122"/>
    </row>
    <row r="74" spans="2:22" ht="11.45" customHeight="1" x14ac:dyDescent="0.2">
      <c r="B74" s="24"/>
      <c r="C74" s="314"/>
      <c r="D74" s="101" t="s">
        <v>31</v>
      </c>
      <c r="E74" s="120"/>
      <c r="F74" s="100">
        <v>95.4</v>
      </c>
      <c r="G74" s="123"/>
      <c r="H74" s="124">
        <v>1.2738853503180001</v>
      </c>
      <c r="I74" s="123"/>
      <c r="J74" s="100">
        <v>98.9</v>
      </c>
      <c r="K74" s="123"/>
      <c r="L74" s="93">
        <v>0.20263424518699999</v>
      </c>
      <c r="M74" s="24"/>
      <c r="U74" s="122"/>
      <c r="V74" s="122"/>
    </row>
    <row r="75" spans="2:22" ht="11.45" customHeight="1" x14ac:dyDescent="0.2">
      <c r="B75" s="24"/>
      <c r="C75" s="314"/>
      <c r="D75" s="101" t="s">
        <v>30</v>
      </c>
      <c r="E75" s="120"/>
      <c r="F75" s="100">
        <v>94.1</v>
      </c>
      <c r="G75" s="123"/>
      <c r="H75" s="124">
        <v>-1.3626834381549999</v>
      </c>
      <c r="I75" s="123"/>
      <c r="J75" s="100">
        <v>99.5</v>
      </c>
      <c r="K75" s="123"/>
      <c r="L75" s="93">
        <v>0.60667340748200005</v>
      </c>
      <c r="M75" s="24"/>
      <c r="U75" s="122"/>
      <c r="V75" s="122"/>
    </row>
    <row r="76" spans="2:22" ht="11.45" customHeight="1" x14ac:dyDescent="0.2">
      <c r="B76" s="24"/>
      <c r="C76" s="314"/>
      <c r="D76" s="101" t="s">
        <v>29</v>
      </c>
      <c r="E76" s="120"/>
      <c r="F76" s="100">
        <v>95.4</v>
      </c>
      <c r="G76" s="123"/>
      <c r="H76" s="124">
        <v>1.3815090329440001</v>
      </c>
      <c r="I76" s="123"/>
      <c r="J76" s="100">
        <v>100.7</v>
      </c>
      <c r="K76" s="123"/>
      <c r="L76" s="93">
        <v>1.2060301507540001</v>
      </c>
      <c r="M76" s="24"/>
      <c r="U76" s="122"/>
      <c r="V76" s="122"/>
    </row>
    <row r="77" spans="2:22" ht="11.45" customHeight="1" x14ac:dyDescent="0.2">
      <c r="B77" s="24"/>
      <c r="C77" s="314"/>
      <c r="D77" s="101" t="s">
        <v>28</v>
      </c>
      <c r="E77" s="120"/>
      <c r="F77" s="100">
        <v>95.9</v>
      </c>
      <c r="G77" s="123"/>
      <c r="H77" s="124">
        <v>0.52410901467500004</v>
      </c>
      <c r="I77" s="123"/>
      <c r="J77" s="100">
        <v>101.3</v>
      </c>
      <c r="K77" s="123"/>
      <c r="L77" s="93">
        <v>0.59582919563100001</v>
      </c>
      <c r="M77" s="24"/>
      <c r="U77" s="122"/>
      <c r="V77" s="122"/>
    </row>
    <row r="78" spans="2:22" ht="11.45" customHeight="1" x14ac:dyDescent="0.2">
      <c r="B78" s="24"/>
      <c r="C78" s="315"/>
      <c r="D78" s="101" t="s">
        <v>27</v>
      </c>
      <c r="E78" s="120"/>
      <c r="F78" s="100">
        <v>96.4</v>
      </c>
      <c r="G78" s="123"/>
      <c r="H78" s="124">
        <v>0.52137643378499998</v>
      </c>
      <c r="I78" s="123"/>
      <c r="J78" s="100">
        <v>102.6</v>
      </c>
      <c r="K78" s="123"/>
      <c r="L78" s="93">
        <v>1.283316880553</v>
      </c>
      <c r="M78" s="24"/>
      <c r="U78" s="122"/>
      <c r="V78" s="122"/>
    </row>
    <row r="79" spans="2:22" ht="11.45" customHeight="1" x14ac:dyDescent="0.2">
      <c r="B79" s="24"/>
      <c r="C79" s="313" t="s">
        <v>35</v>
      </c>
      <c r="D79" s="101" t="s">
        <v>25</v>
      </c>
      <c r="E79" s="120"/>
      <c r="F79" s="100">
        <v>97.2</v>
      </c>
      <c r="G79" s="123"/>
      <c r="H79" s="124">
        <v>0.82987551867200005</v>
      </c>
      <c r="I79" s="123"/>
      <c r="J79" s="100">
        <v>103.3</v>
      </c>
      <c r="K79" s="123"/>
      <c r="L79" s="93">
        <v>0.68226120857700001</v>
      </c>
      <c r="M79" s="24"/>
      <c r="U79" s="122"/>
      <c r="V79" s="122"/>
    </row>
    <row r="80" spans="2:22" ht="11.45" customHeight="1" x14ac:dyDescent="0.2">
      <c r="B80" s="24"/>
      <c r="C80" s="314"/>
      <c r="D80" s="101" t="s">
        <v>24</v>
      </c>
      <c r="E80" s="120"/>
      <c r="F80" s="100">
        <v>97</v>
      </c>
      <c r="G80" s="123"/>
      <c r="H80" s="124">
        <v>-0.205761316872</v>
      </c>
      <c r="I80" s="123"/>
      <c r="J80" s="100">
        <v>103.2</v>
      </c>
      <c r="K80" s="123"/>
      <c r="L80" s="93">
        <v>-9.6805421104000006E-2</v>
      </c>
      <c r="M80" s="24"/>
      <c r="U80" s="122"/>
      <c r="V80" s="122"/>
    </row>
    <row r="81" spans="2:22" ht="11.45" customHeight="1" x14ac:dyDescent="0.2">
      <c r="B81" s="24"/>
      <c r="C81" s="314"/>
      <c r="D81" s="101" t="s">
        <v>23</v>
      </c>
      <c r="E81" s="120"/>
      <c r="F81" s="100">
        <v>97.7</v>
      </c>
      <c r="G81" s="123"/>
      <c r="H81" s="124">
        <v>0.72164948453599997</v>
      </c>
      <c r="I81" s="123"/>
      <c r="J81" s="100">
        <v>103.6</v>
      </c>
      <c r="K81" s="123"/>
      <c r="L81" s="93">
        <v>0.38759689922500001</v>
      </c>
      <c r="M81" s="24"/>
      <c r="U81" s="122"/>
      <c r="V81" s="122"/>
    </row>
    <row r="82" spans="2:22" ht="11.45" customHeight="1" x14ac:dyDescent="0.2">
      <c r="B82" s="24"/>
      <c r="C82" s="314"/>
      <c r="D82" s="101" t="s">
        <v>22</v>
      </c>
      <c r="E82" s="120"/>
      <c r="F82" s="100">
        <v>98.4</v>
      </c>
      <c r="G82" s="123"/>
      <c r="H82" s="124">
        <v>0.71647901739999997</v>
      </c>
      <c r="I82" s="123"/>
      <c r="J82" s="100">
        <v>104.3</v>
      </c>
      <c r="K82" s="123"/>
      <c r="L82" s="93">
        <v>0.67567567567599995</v>
      </c>
      <c r="M82" s="24"/>
      <c r="U82" s="122"/>
      <c r="V82" s="122"/>
    </row>
    <row r="83" spans="2:22" ht="11.45" customHeight="1" x14ac:dyDescent="0.2">
      <c r="B83" s="24"/>
      <c r="C83" s="314"/>
      <c r="D83" s="101" t="s">
        <v>21</v>
      </c>
      <c r="E83" s="120"/>
      <c r="F83" s="100">
        <v>98.9</v>
      </c>
      <c r="G83" s="123"/>
      <c r="H83" s="124">
        <v>0.50813008130100001</v>
      </c>
      <c r="I83" s="123"/>
      <c r="J83" s="100">
        <v>104.3</v>
      </c>
      <c r="K83" s="123"/>
      <c r="L83" s="93">
        <v>0</v>
      </c>
      <c r="M83" s="24"/>
      <c r="U83" s="122"/>
      <c r="V83" s="122"/>
    </row>
    <row r="84" spans="2:22" ht="11.45" customHeight="1" x14ac:dyDescent="0.2">
      <c r="B84" s="24"/>
      <c r="C84" s="314"/>
      <c r="D84" s="101" t="s">
        <v>20</v>
      </c>
      <c r="E84" s="120"/>
      <c r="F84" s="100">
        <v>98.4</v>
      </c>
      <c r="G84" s="123"/>
      <c r="H84" s="124">
        <v>-0.50556117290199998</v>
      </c>
      <c r="I84" s="123"/>
      <c r="J84" s="100">
        <v>104.3</v>
      </c>
      <c r="K84" s="123"/>
      <c r="L84" s="93">
        <v>0</v>
      </c>
      <c r="M84" s="24"/>
      <c r="U84" s="122"/>
      <c r="V84" s="122"/>
    </row>
    <row r="85" spans="2:22" ht="11.45" customHeight="1" x14ac:dyDescent="0.2">
      <c r="B85" s="24"/>
      <c r="C85" s="314"/>
      <c r="D85" s="101" t="s">
        <v>19</v>
      </c>
      <c r="E85" s="120"/>
      <c r="F85" s="100">
        <v>99</v>
      </c>
      <c r="G85" s="123"/>
      <c r="H85" s="124">
        <v>0.60975609756100002</v>
      </c>
      <c r="I85" s="123"/>
      <c r="J85" s="100">
        <v>104.2</v>
      </c>
      <c r="K85" s="123"/>
      <c r="L85" s="93">
        <v>-9.5877277085000004E-2</v>
      </c>
      <c r="M85" s="24"/>
      <c r="U85" s="122"/>
      <c r="V85" s="122"/>
    </row>
    <row r="86" spans="2:22" ht="11.45" customHeight="1" x14ac:dyDescent="0.2">
      <c r="B86" s="24"/>
      <c r="C86" s="314"/>
      <c r="D86" s="101" t="s">
        <v>31</v>
      </c>
      <c r="E86" s="120"/>
      <c r="F86" s="100">
        <v>99</v>
      </c>
      <c r="G86" s="123"/>
      <c r="H86" s="124">
        <v>0</v>
      </c>
      <c r="I86" s="123"/>
      <c r="J86" s="100">
        <v>103.4</v>
      </c>
      <c r="K86" s="123"/>
      <c r="L86" s="93">
        <v>-0.76775431861800003</v>
      </c>
      <c r="M86" s="24"/>
      <c r="U86" s="122"/>
      <c r="V86" s="122"/>
    </row>
    <row r="87" spans="2:22" ht="11.45" customHeight="1" x14ac:dyDescent="0.2">
      <c r="B87" s="24"/>
      <c r="C87" s="314"/>
      <c r="D87" s="101" t="s">
        <v>30</v>
      </c>
      <c r="E87" s="120"/>
      <c r="F87" s="100">
        <v>99.5</v>
      </c>
      <c r="G87" s="123"/>
      <c r="H87" s="124">
        <v>0.50505050505000004</v>
      </c>
      <c r="I87" s="123"/>
      <c r="J87" s="100">
        <v>103.4</v>
      </c>
      <c r="K87" s="123"/>
      <c r="L87" s="93">
        <v>0</v>
      </c>
      <c r="M87" s="24"/>
      <c r="U87" s="122"/>
      <c r="V87" s="122"/>
    </row>
    <row r="88" spans="2:22" ht="11.45" customHeight="1" x14ac:dyDescent="0.2">
      <c r="B88" s="24"/>
      <c r="C88" s="314"/>
      <c r="D88" s="101" t="s">
        <v>29</v>
      </c>
      <c r="E88" s="120"/>
      <c r="F88" s="100">
        <v>100.2</v>
      </c>
      <c r="G88" s="123"/>
      <c r="H88" s="124">
        <v>0.70351758793999997</v>
      </c>
      <c r="I88" s="123"/>
      <c r="J88" s="100">
        <v>103.6</v>
      </c>
      <c r="K88" s="123"/>
      <c r="L88" s="93">
        <v>0.193423597679</v>
      </c>
      <c r="M88" s="24"/>
      <c r="U88" s="122"/>
      <c r="V88" s="122"/>
    </row>
    <row r="89" spans="2:22" ht="11.45" customHeight="1" x14ac:dyDescent="0.2">
      <c r="B89" s="24"/>
      <c r="C89" s="314"/>
      <c r="D89" s="101" t="s">
        <v>28</v>
      </c>
      <c r="E89" s="120"/>
      <c r="F89" s="100">
        <v>99.7</v>
      </c>
      <c r="G89" s="123"/>
      <c r="H89" s="124">
        <v>-0.49900199600799999</v>
      </c>
      <c r="I89" s="123"/>
      <c r="J89" s="100">
        <v>104.1</v>
      </c>
      <c r="K89" s="123"/>
      <c r="L89" s="93">
        <v>0.48262548262499999</v>
      </c>
      <c r="M89" s="24"/>
      <c r="U89" s="122"/>
      <c r="V89" s="122"/>
    </row>
    <row r="90" spans="2:22" ht="11.45" customHeight="1" x14ac:dyDescent="0.2">
      <c r="B90" s="24"/>
      <c r="C90" s="335"/>
      <c r="D90" s="101" t="s">
        <v>27</v>
      </c>
      <c r="E90" s="120"/>
      <c r="F90" s="100">
        <v>100.6</v>
      </c>
      <c r="G90" s="123"/>
      <c r="H90" s="124">
        <v>0.90270812437299996</v>
      </c>
      <c r="I90" s="123"/>
      <c r="J90" s="100">
        <v>104.8</v>
      </c>
      <c r="K90" s="123"/>
      <c r="L90" s="93">
        <v>0.67243035542700003</v>
      </c>
      <c r="M90" s="24"/>
      <c r="U90" s="122"/>
      <c r="V90" s="122"/>
    </row>
    <row r="91" spans="2:22" ht="11.45" customHeight="1" x14ac:dyDescent="0.2">
      <c r="B91" s="24"/>
      <c r="C91" s="313" t="s">
        <v>34</v>
      </c>
      <c r="D91" s="101" t="s">
        <v>25</v>
      </c>
      <c r="E91" s="120"/>
      <c r="F91" s="100">
        <v>101.4</v>
      </c>
      <c r="G91" s="123"/>
      <c r="H91" s="124">
        <v>0.79522862823100005</v>
      </c>
      <c r="I91" s="123"/>
      <c r="J91" s="100">
        <v>105.7</v>
      </c>
      <c r="K91" s="123"/>
      <c r="L91" s="93">
        <v>0.85877862595400001</v>
      </c>
      <c r="M91" s="24"/>
      <c r="U91" s="122"/>
      <c r="V91" s="122"/>
    </row>
    <row r="92" spans="2:22" ht="11.45" customHeight="1" x14ac:dyDescent="0.2">
      <c r="B92" s="24"/>
      <c r="C92" s="314"/>
      <c r="D92" s="101" t="s">
        <v>24</v>
      </c>
      <c r="E92" s="120"/>
      <c r="F92" s="100">
        <v>101.1</v>
      </c>
      <c r="G92" s="123"/>
      <c r="H92" s="124">
        <v>-0.29585798816600001</v>
      </c>
      <c r="I92" s="123"/>
      <c r="J92" s="100">
        <v>106.3</v>
      </c>
      <c r="K92" s="123"/>
      <c r="L92" s="93">
        <v>0.56764427625400005</v>
      </c>
      <c r="M92" s="24"/>
      <c r="U92" s="122"/>
      <c r="V92" s="122"/>
    </row>
    <row r="93" spans="2:22" ht="11.45" customHeight="1" x14ac:dyDescent="0.2">
      <c r="B93" s="24"/>
      <c r="C93" s="314"/>
      <c r="D93" s="101" t="s">
        <v>23</v>
      </c>
      <c r="E93" s="120"/>
      <c r="F93" s="100">
        <v>101.5</v>
      </c>
      <c r="G93" s="123"/>
      <c r="H93" s="124">
        <v>0.395647873393</v>
      </c>
      <c r="I93" s="123"/>
      <c r="J93" s="100">
        <v>106.4</v>
      </c>
      <c r="K93" s="123"/>
      <c r="L93" s="93">
        <v>9.4073377234E-2</v>
      </c>
      <c r="M93" s="24"/>
      <c r="U93" s="122"/>
      <c r="V93" s="122"/>
    </row>
    <row r="94" spans="2:22" ht="11.45" customHeight="1" x14ac:dyDescent="0.2">
      <c r="B94" s="24"/>
      <c r="C94" s="314"/>
      <c r="D94" s="101" t="s">
        <v>22</v>
      </c>
      <c r="E94" s="120"/>
      <c r="F94" s="100">
        <v>101.6</v>
      </c>
      <c r="G94" s="123"/>
      <c r="H94" s="124">
        <v>9.8522167487999995E-2</v>
      </c>
      <c r="I94" s="123"/>
      <c r="J94" s="100">
        <v>106.3</v>
      </c>
      <c r="K94" s="123"/>
      <c r="L94" s="93">
        <v>-9.3984962406000003E-2</v>
      </c>
      <c r="M94" s="24"/>
      <c r="U94" s="122"/>
      <c r="V94" s="122"/>
    </row>
    <row r="95" spans="2:22" ht="11.45" customHeight="1" x14ac:dyDescent="0.2">
      <c r="B95" s="24"/>
      <c r="C95" s="314"/>
      <c r="D95" s="101" t="s">
        <v>21</v>
      </c>
      <c r="E95" s="120"/>
      <c r="F95" s="100">
        <v>101.4</v>
      </c>
      <c r="G95" s="123"/>
      <c r="H95" s="124">
        <v>-0.19685039370099999</v>
      </c>
      <c r="I95" s="123"/>
      <c r="J95" s="100">
        <v>105.4</v>
      </c>
      <c r="K95" s="123"/>
      <c r="L95" s="93">
        <v>-0.84666039510799995</v>
      </c>
      <c r="M95" s="24"/>
      <c r="U95" s="122"/>
      <c r="V95" s="122"/>
    </row>
    <row r="96" spans="2:22" ht="11.45" customHeight="1" x14ac:dyDescent="0.2">
      <c r="B96" s="24"/>
      <c r="C96" s="314"/>
      <c r="D96" s="101" t="s">
        <v>20</v>
      </c>
      <c r="E96" s="120"/>
      <c r="F96" s="100">
        <v>102.1</v>
      </c>
      <c r="G96" s="123"/>
      <c r="H96" s="124">
        <v>0.69033530572000001</v>
      </c>
      <c r="I96" s="123"/>
      <c r="J96" s="100">
        <v>105</v>
      </c>
      <c r="K96" s="123"/>
      <c r="L96" s="93">
        <v>-0.37950664136599999</v>
      </c>
      <c r="M96" s="24"/>
      <c r="U96" s="122"/>
      <c r="V96" s="122"/>
    </row>
    <row r="97" spans="2:22" ht="11.45" customHeight="1" x14ac:dyDescent="0.2">
      <c r="B97" s="24"/>
      <c r="C97" s="314"/>
      <c r="D97" s="101" t="s">
        <v>19</v>
      </c>
      <c r="E97" s="120"/>
      <c r="F97" s="100">
        <v>102</v>
      </c>
      <c r="G97" s="123"/>
      <c r="H97" s="124">
        <v>-9.7943192947999996E-2</v>
      </c>
      <c r="I97" s="123"/>
      <c r="J97" s="100">
        <v>106.1</v>
      </c>
      <c r="K97" s="123"/>
      <c r="L97" s="93">
        <v>1.0476190476189999</v>
      </c>
      <c r="M97" s="24"/>
      <c r="U97" s="122"/>
      <c r="V97" s="122"/>
    </row>
    <row r="98" spans="2:22" ht="11.45" customHeight="1" x14ac:dyDescent="0.2">
      <c r="B98" s="24"/>
      <c r="C98" s="314"/>
      <c r="D98" s="101" t="s">
        <v>31</v>
      </c>
      <c r="E98" s="120"/>
      <c r="F98" s="100">
        <v>101.8</v>
      </c>
      <c r="G98" s="123"/>
      <c r="H98" s="124">
        <v>-0.19607843137299999</v>
      </c>
      <c r="I98" s="123"/>
      <c r="J98" s="100">
        <v>106.4</v>
      </c>
      <c r="K98" s="123"/>
      <c r="L98" s="93">
        <v>0.28275212064100003</v>
      </c>
      <c r="M98" s="24"/>
      <c r="U98" s="122"/>
      <c r="V98" s="122"/>
    </row>
    <row r="99" spans="2:22" ht="11.45" customHeight="1" x14ac:dyDescent="0.2">
      <c r="B99" s="24"/>
      <c r="C99" s="314"/>
      <c r="D99" s="101" t="s">
        <v>30</v>
      </c>
      <c r="E99" s="120"/>
      <c r="F99" s="100">
        <v>103</v>
      </c>
      <c r="G99" s="123"/>
      <c r="H99" s="124">
        <v>1.1787819253439999</v>
      </c>
      <c r="I99" s="123"/>
      <c r="J99" s="100">
        <v>107.2</v>
      </c>
      <c r="K99" s="123"/>
      <c r="L99" s="93">
        <v>0.75187969924800002</v>
      </c>
      <c r="M99" s="24"/>
      <c r="U99" s="122"/>
      <c r="V99" s="122"/>
    </row>
    <row r="100" spans="2:22" ht="11.45" customHeight="1" x14ac:dyDescent="0.2">
      <c r="B100" s="24"/>
      <c r="C100" s="314"/>
      <c r="D100" s="101" t="s">
        <v>29</v>
      </c>
      <c r="E100" s="120"/>
      <c r="F100" s="100">
        <v>102.3</v>
      </c>
      <c r="G100" s="123"/>
      <c r="H100" s="124">
        <v>-0.67961165048500005</v>
      </c>
      <c r="I100" s="123"/>
      <c r="J100" s="100">
        <v>106.8</v>
      </c>
      <c r="K100" s="123"/>
      <c r="L100" s="93">
        <v>-0.37313432835799998</v>
      </c>
      <c r="M100" s="24"/>
      <c r="U100" s="122"/>
      <c r="V100" s="122"/>
    </row>
    <row r="101" spans="2:22" ht="11.45" customHeight="1" x14ac:dyDescent="0.2">
      <c r="B101" s="24"/>
      <c r="C101" s="314"/>
      <c r="D101" s="101" t="s">
        <v>28</v>
      </c>
      <c r="E101" s="120"/>
      <c r="F101" s="100">
        <v>103.4</v>
      </c>
      <c r="G101" s="123"/>
      <c r="H101" s="124">
        <v>1.0752688172039999</v>
      </c>
      <c r="I101" s="123"/>
      <c r="J101" s="100">
        <v>107.2</v>
      </c>
      <c r="K101" s="123"/>
      <c r="L101" s="93">
        <v>0.37453183520599997</v>
      </c>
      <c r="M101" s="24"/>
      <c r="U101" s="122"/>
      <c r="V101" s="122"/>
    </row>
    <row r="102" spans="2:22" ht="11.45" customHeight="1" x14ac:dyDescent="0.2">
      <c r="B102" s="24"/>
      <c r="C102" s="314"/>
      <c r="D102" s="101" t="s">
        <v>27</v>
      </c>
      <c r="E102" s="120"/>
      <c r="F102" s="100">
        <v>101.8</v>
      </c>
      <c r="G102" s="123"/>
      <c r="H102" s="124">
        <v>-1.5473887814309999</v>
      </c>
      <c r="I102" s="123"/>
      <c r="J102" s="100">
        <v>107.4</v>
      </c>
      <c r="K102" s="123"/>
      <c r="L102" s="93">
        <v>0.18656716417899999</v>
      </c>
      <c r="M102" s="24"/>
      <c r="U102" s="122"/>
      <c r="V102" s="122"/>
    </row>
    <row r="103" spans="2:22" ht="11.45" customHeight="1" x14ac:dyDescent="0.2">
      <c r="B103" s="24"/>
      <c r="C103" s="339">
        <v>2013</v>
      </c>
      <c r="D103" s="101" t="s">
        <v>25</v>
      </c>
      <c r="E103" s="120"/>
      <c r="F103" s="100">
        <v>102.4</v>
      </c>
      <c r="G103" s="123"/>
      <c r="H103" s="124">
        <v>0.58939096267199997</v>
      </c>
      <c r="I103" s="123"/>
      <c r="J103" s="100">
        <v>107.8</v>
      </c>
      <c r="K103" s="123"/>
      <c r="L103" s="93">
        <v>0.37243947858499998</v>
      </c>
      <c r="M103" s="24"/>
      <c r="U103" s="122"/>
      <c r="V103" s="122"/>
    </row>
    <row r="104" spans="2:22" ht="11.45" customHeight="1" x14ac:dyDescent="0.2">
      <c r="B104" s="24"/>
      <c r="C104" s="339"/>
      <c r="D104" s="101" t="s">
        <v>24</v>
      </c>
      <c r="E104" s="120"/>
      <c r="F104" s="100">
        <v>103.1</v>
      </c>
      <c r="G104" s="123"/>
      <c r="H104" s="124">
        <v>0.68359375</v>
      </c>
      <c r="I104" s="123"/>
      <c r="J104" s="100">
        <v>108.4</v>
      </c>
      <c r="K104" s="123"/>
      <c r="L104" s="93">
        <v>0.55658627087199997</v>
      </c>
      <c r="M104" s="24"/>
      <c r="U104" s="122"/>
      <c r="V104" s="122"/>
    </row>
    <row r="105" spans="2:22" ht="11.45" customHeight="1" x14ac:dyDescent="0.2">
      <c r="B105" s="24"/>
      <c r="C105" s="339"/>
      <c r="D105" s="101" t="s">
        <v>23</v>
      </c>
      <c r="E105" s="120"/>
      <c r="F105" s="100">
        <v>103.5</v>
      </c>
      <c r="G105" s="123"/>
      <c r="H105" s="124">
        <v>0.38797284190100001</v>
      </c>
      <c r="I105" s="123"/>
      <c r="J105" s="100">
        <v>109</v>
      </c>
      <c r="K105" s="123"/>
      <c r="L105" s="93">
        <v>0.553505535055</v>
      </c>
      <c r="M105" s="24"/>
      <c r="U105" s="122"/>
      <c r="V105" s="122"/>
    </row>
    <row r="106" spans="2:22" ht="11.45" customHeight="1" x14ac:dyDescent="0.2">
      <c r="B106" s="24"/>
      <c r="C106" s="339"/>
      <c r="D106" s="101" t="s">
        <v>22</v>
      </c>
      <c r="E106" s="120"/>
      <c r="F106" s="100">
        <v>101.4</v>
      </c>
      <c r="G106" s="123"/>
      <c r="H106" s="124">
        <v>-2.0289855072459999</v>
      </c>
      <c r="I106" s="123"/>
      <c r="J106" s="100">
        <v>108.1</v>
      </c>
      <c r="K106" s="123"/>
      <c r="L106" s="93">
        <v>-0.82568807339500006</v>
      </c>
      <c r="M106" s="24"/>
      <c r="U106" s="122"/>
      <c r="V106" s="122"/>
    </row>
    <row r="107" spans="2:22" ht="11.45" customHeight="1" x14ac:dyDescent="0.2">
      <c r="B107" s="24"/>
      <c r="C107" s="339"/>
      <c r="D107" s="101" t="s">
        <v>21</v>
      </c>
      <c r="E107" s="120"/>
      <c r="F107" s="100">
        <v>102.8</v>
      </c>
      <c r="G107" s="123"/>
      <c r="H107" s="124">
        <v>1.38067061144</v>
      </c>
      <c r="I107" s="123"/>
      <c r="J107" s="100">
        <v>108.5</v>
      </c>
      <c r="K107" s="123"/>
      <c r="L107" s="93">
        <v>0.37002775208100003</v>
      </c>
      <c r="M107" s="24"/>
      <c r="U107" s="122"/>
      <c r="V107" s="122"/>
    </row>
    <row r="108" spans="2:22" ht="11.45" customHeight="1" x14ac:dyDescent="0.2">
      <c r="B108" s="24"/>
      <c r="C108" s="339"/>
      <c r="D108" s="101" t="s">
        <v>20</v>
      </c>
      <c r="E108" s="125"/>
      <c r="F108" s="100">
        <v>102.6</v>
      </c>
      <c r="G108" s="125"/>
      <c r="H108" s="124">
        <v>-0.19455252918300001</v>
      </c>
      <c r="I108" s="125"/>
      <c r="J108" s="100">
        <v>107.1</v>
      </c>
      <c r="K108" s="125"/>
      <c r="L108" s="93">
        <v>-1.2903225806450001</v>
      </c>
      <c r="M108" s="24"/>
      <c r="U108" s="122"/>
      <c r="V108" s="122"/>
    </row>
    <row r="109" spans="2:22" ht="11.45" customHeight="1" x14ac:dyDescent="0.2">
      <c r="B109" s="24"/>
      <c r="C109" s="339"/>
      <c r="D109" s="101" t="s">
        <v>19</v>
      </c>
      <c r="F109" s="100">
        <v>103.3</v>
      </c>
      <c r="H109" s="124">
        <v>0.68226120857700001</v>
      </c>
      <c r="J109" s="100">
        <v>107.6</v>
      </c>
      <c r="L109" s="93">
        <v>0.46685340803000003</v>
      </c>
      <c r="M109" s="24"/>
      <c r="U109" s="122"/>
      <c r="V109" s="122"/>
    </row>
    <row r="110" spans="2:22" ht="11.45" customHeight="1" x14ac:dyDescent="0.2">
      <c r="B110" s="24"/>
      <c r="C110" s="339"/>
      <c r="D110" s="101" t="s">
        <v>31</v>
      </c>
      <c r="F110" s="100">
        <v>103</v>
      </c>
      <c r="H110" s="124">
        <v>-0.29041626331100001</v>
      </c>
      <c r="J110" s="100">
        <v>107.6</v>
      </c>
      <c r="L110" s="93">
        <v>0</v>
      </c>
      <c r="M110" s="118"/>
      <c r="U110" s="122"/>
      <c r="V110" s="122"/>
    </row>
    <row r="111" spans="2:22" ht="11.45" customHeight="1" x14ac:dyDescent="0.2">
      <c r="B111" s="24"/>
      <c r="C111" s="339"/>
      <c r="D111" s="101" t="s">
        <v>30</v>
      </c>
      <c r="F111" s="100">
        <v>102.6</v>
      </c>
      <c r="H111" s="124">
        <v>-0.38834951456299999</v>
      </c>
      <c r="J111" s="100">
        <v>107.4</v>
      </c>
      <c r="L111" s="93">
        <v>-0.18587360594800001</v>
      </c>
      <c r="M111" s="118"/>
      <c r="U111" s="122"/>
      <c r="V111" s="122"/>
    </row>
    <row r="112" spans="2:22" ht="11.45" customHeight="1" x14ac:dyDescent="0.2">
      <c r="B112" s="24"/>
      <c r="C112" s="339"/>
      <c r="D112" s="101" t="s">
        <v>29</v>
      </c>
      <c r="F112" s="100">
        <v>102.5</v>
      </c>
      <c r="H112" s="124">
        <v>-9.7465886939999996E-2</v>
      </c>
      <c r="J112" s="100">
        <v>107.5</v>
      </c>
      <c r="L112" s="93">
        <v>9.3109869646000001E-2</v>
      </c>
      <c r="M112" s="118"/>
      <c r="U112" s="122"/>
      <c r="V112" s="122"/>
    </row>
    <row r="113" spans="2:22" ht="11.45" customHeight="1" x14ac:dyDescent="0.2">
      <c r="B113" s="24"/>
      <c r="C113" s="339"/>
      <c r="D113" s="101" t="s">
        <v>28</v>
      </c>
      <c r="F113" s="100">
        <v>103.4</v>
      </c>
      <c r="H113" s="124">
        <v>0.87804878048799995</v>
      </c>
      <c r="J113" s="100">
        <v>108.1</v>
      </c>
      <c r="L113" s="93">
        <v>0.55813953488400003</v>
      </c>
      <c r="M113" s="118"/>
      <c r="U113" s="122"/>
      <c r="V113" s="122"/>
    </row>
    <row r="114" spans="2:22" ht="11.45" customHeight="1" x14ac:dyDescent="0.2">
      <c r="B114" s="24"/>
      <c r="C114" s="339"/>
      <c r="D114" s="101" t="s">
        <v>27</v>
      </c>
      <c r="F114" s="100">
        <v>103.3</v>
      </c>
      <c r="H114" s="124">
        <v>-9.6711798838999996E-2</v>
      </c>
      <c r="J114" s="100">
        <v>108.7</v>
      </c>
      <c r="L114" s="93">
        <v>0.55504162812199997</v>
      </c>
      <c r="M114" s="118"/>
      <c r="U114" s="122"/>
      <c r="V114" s="122"/>
    </row>
    <row r="115" spans="2:22" ht="11.45" customHeight="1" x14ac:dyDescent="0.2">
      <c r="B115" s="24"/>
      <c r="C115" s="296" t="s">
        <v>32</v>
      </c>
      <c r="D115" s="101" t="s">
        <v>25</v>
      </c>
      <c r="E115" s="120"/>
      <c r="F115" s="100">
        <v>103</v>
      </c>
      <c r="G115" s="123"/>
      <c r="H115" s="124">
        <v>-0.29041626331100001</v>
      </c>
      <c r="I115" s="123"/>
      <c r="J115" s="100">
        <v>108.2</v>
      </c>
      <c r="K115" s="123"/>
      <c r="L115" s="93">
        <v>-0.45998160073599997</v>
      </c>
      <c r="M115" s="118"/>
      <c r="U115" s="122"/>
      <c r="V115" s="122"/>
    </row>
    <row r="116" spans="2:22" ht="11.45" customHeight="1" x14ac:dyDescent="0.2">
      <c r="C116" s="296"/>
      <c r="D116" s="101" t="s">
        <v>24</v>
      </c>
      <c r="E116" s="120"/>
      <c r="F116" s="100">
        <v>103.1</v>
      </c>
      <c r="G116" s="123"/>
      <c r="H116" s="124">
        <v>9.7087378641000005E-2</v>
      </c>
      <c r="I116" s="123"/>
      <c r="J116" s="100">
        <v>108.5</v>
      </c>
      <c r="K116" s="123"/>
      <c r="L116" s="93">
        <v>0.27726432532299999</v>
      </c>
      <c r="U116" s="122"/>
      <c r="V116" s="122"/>
    </row>
    <row r="117" spans="2:22" ht="11.45" customHeight="1" x14ac:dyDescent="0.2">
      <c r="C117" s="296"/>
      <c r="D117" s="101" t="s">
        <v>23</v>
      </c>
      <c r="E117" s="120"/>
      <c r="F117" s="100">
        <v>103.1</v>
      </c>
      <c r="G117" s="123"/>
      <c r="H117" s="124">
        <v>0</v>
      </c>
      <c r="I117" s="123"/>
      <c r="J117" s="100">
        <v>108.3</v>
      </c>
      <c r="K117" s="123"/>
      <c r="L117" s="93">
        <v>-0.18433179723500001</v>
      </c>
      <c r="U117" s="122"/>
      <c r="V117" s="122"/>
    </row>
    <row r="118" spans="2:22" ht="11.45" customHeight="1" x14ac:dyDescent="0.2">
      <c r="C118" s="296"/>
      <c r="D118" s="101" t="s">
        <v>22</v>
      </c>
      <c r="E118" s="120"/>
      <c r="F118" s="100">
        <v>103.6</v>
      </c>
      <c r="G118" s="123"/>
      <c r="H118" s="124">
        <v>0.48496605237599999</v>
      </c>
      <c r="I118" s="123"/>
      <c r="J118" s="100">
        <v>108.8</v>
      </c>
      <c r="K118" s="123"/>
      <c r="L118" s="93">
        <v>0.46168051708199997</v>
      </c>
      <c r="U118" s="122"/>
      <c r="V118" s="122"/>
    </row>
    <row r="119" spans="2:22" ht="11.45" customHeight="1" x14ac:dyDescent="0.2">
      <c r="C119" s="296"/>
      <c r="D119" s="101" t="s">
        <v>21</v>
      </c>
      <c r="E119" s="120"/>
      <c r="F119" s="100">
        <v>104.6</v>
      </c>
      <c r="G119" s="123"/>
      <c r="H119" s="124">
        <v>0.96525096525099996</v>
      </c>
      <c r="I119" s="123"/>
      <c r="J119" s="100">
        <v>109.4</v>
      </c>
      <c r="K119" s="123"/>
      <c r="L119" s="93">
        <v>0.55147058823499995</v>
      </c>
      <c r="U119" s="122"/>
      <c r="V119" s="122"/>
    </row>
    <row r="120" spans="2:22" ht="11.45" customHeight="1" x14ac:dyDescent="0.2">
      <c r="C120" s="296"/>
      <c r="D120" s="101" t="s">
        <v>20</v>
      </c>
      <c r="E120" s="120"/>
      <c r="F120" s="100">
        <v>105.4</v>
      </c>
      <c r="G120" s="123"/>
      <c r="H120" s="124">
        <v>0.76481835564099998</v>
      </c>
      <c r="I120" s="123"/>
      <c r="J120" s="100">
        <v>110</v>
      </c>
      <c r="K120" s="123"/>
      <c r="L120" s="93">
        <v>0.54844606946999996</v>
      </c>
      <c r="U120" s="122"/>
      <c r="V120" s="122"/>
    </row>
    <row r="121" spans="2:22" ht="11.45" customHeight="1" x14ac:dyDescent="0.2">
      <c r="C121" s="296"/>
      <c r="D121" s="101" t="s">
        <v>19</v>
      </c>
      <c r="E121" s="120"/>
      <c r="F121" s="100">
        <v>104.4</v>
      </c>
      <c r="G121" s="123"/>
      <c r="H121" s="124">
        <v>-0.94876660341600005</v>
      </c>
      <c r="I121" s="123"/>
      <c r="J121" s="100">
        <v>110.2</v>
      </c>
      <c r="K121" s="123"/>
      <c r="L121" s="93">
        <v>0.181818181818</v>
      </c>
      <c r="U121" s="122"/>
      <c r="V121" s="122"/>
    </row>
    <row r="122" spans="2:22" ht="11.45" customHeight="1" x14ac:dyDescent="0.2">
      <c r="C122" s="296"/>
      <c r="D122" s="101" t="s">
        <v>31</v>
      </c>
      <c r="E122" s="120"/>
      <c r="F122" s="100">
        <v>105.1</v>
      </c>
      <c r="G122" s="123"/>
      <c r="H122" s="124">
        <v>0.670498084291</v>
      </c>
      <c r="I122" s="123"/>
      <c r="J122" s="100">
        <v>110.3</v>
      </c>
      <c r="K122" s="123"/>
      <c r="L122" s="93">
        <v>9.0744101632999993E-2</v>
      </c>
      <c r="U122" s="122"/>
      <c r="V122" s="122"/>
    </row>
    <row r="123" spans="2:22" ht="11.45" customHeight="1" x14ac:dyDescent="0.2">
      <c r="C123" s="296"/>
      <c r="D123" s="101" t="s">
        <v>30</v>
      </c>
      <c r="E123" s="120"/>
      <c r="F123" s="100">
        <v>105.3</v>
      </c>
      <c r="G123" s="123"/>
      <c r="H123" s="124">
        <v>0.190294957184</v>
      </c>
      <c r="I123" s="123"/>
      <c r="J123" s="100">
        <v>110.1</v>
      </c>
      <c r="K123" s="123"/>
      <c r="L123" s="93">
        <v>-0.18132366273799999</v>
      </c>
      <c r="U123" s="122"/>
      <c r="V123" s="122"/>
    </row>
    <row r="124" spans="2:22" ht="11.45" customHeight="1" x14ac:dyDescent="0.2">
      <c r="C124" s="296"/>
      <c r="D124" s="101" t="s">
        <v>29</v>
      </c>
      <c r="E124" s="120"/>
      <c r="F124" s="100">
        <v>105.7</v>
      </c>
      <c r="G124" s="123"/>
      <c r="H124" s="124">
        <v>0.379867046534</v>
      </c>
      <c r="I124" s="123"/>
      <c r="J124" s="100">
        <v>110</v>
      </c>
      <c r="K124" s="123"/>
      <c r="L124" s="93">
        <v>-9.0826521344000002E-2</v>
      </c>
      <c r="U124" s="122"/>
      <c r="V124" s="122"/>
    </row>
    <row r="125" spans="2:22" ht="11.45" customHeight="1" x14ac:dyDescent="0.2">
      <c r="C125" s="296"/>
      <c r="D125" s="101" t="s">
        <v>28</v>
      </c>
      <c r="E125" s="120"/>
      <c r="F125" s="100">
        <v>106.3</v>
      </c>
      <c r="G125" s="123"/>
      <c r="H125" s="124">
        <v>0.56764427625400005</v>
      </c>
      <c r="I125" s="123"/>
      <c r="J125" s="100">
        <v>110.3</v>
      </c>
      <c r="K125" s="123"/>
      <c r="L125" s="93">
        <v>0.27272727272699998</v>
      </c>
      <c r="U125" s="122"/>
      <c r="V125" s="122"/>
    </row>
    <row r="126" spans="2:22" ht="11.45" customHeight="1" x14ac:dyDescent="0.2">
      <c r="C126" s="296"/>
      <c r="D126" s="101" t="s">
        <v>27</v>
      </c>
      <c r="E126" s="120"/>
      <c r="F126" s="100">
        <v>106.6</v>
      </c>
      <c r="G126" s="123"/>
      <c r="H126" s="124">
        <v>0.28222013170299998</v>
      </c>
      <c r="I126" s="123"/>
      <c r="J126" s="100">
        <v>108.3</v>
      </c>
      <c r="K126" s="123"/>
      <c r="L126" s="93">
        <v>-1.81323662738</v>
      </c>
      <c r="U126" s="122"/>
      <c r="V126" s="122"/>
    </row>
    <row r="127" spans="2:22" ht="11.45" customHeight="1" x14ac:dyDescent="0.2">
      <c r="C127" s="316" t="s">
        <v>26</v>
      </c>
      <c r="D127" s="101" t="s">
        <v>25</v>
      </c>
      <c r="E127" s="120"/>
      <c r="F127" s="100">
        <v>106.6</v>
      </c>
      <c r="G127" s="123"/>
      <c r="H127" s="124">
        <v>0</v>
      </c>
      <c r="I127" s="123"/>
      <c r="J127" s="100">
        <v>106.9</v>
      </c>
      <c r="K127" s="123"/>
      <c r="L127" s="93">
        <v>-1.29270544783</v>
      </c>
      <c r="U127" s="122"/>
      <c r="V127" s="122"/>
    </row>
    <row r="128" spans="2:22" ht="11.45" customHeight="1" x14ac:dyDescent="0.2">
      <c r="C128" s="317"/>
      <c r="D128" s="101" t="s">
        <v>24</v>
      </c>
      <c r="E128" s="120"/>
      <c r="F128" s="100">
        <v>106.6</v>
      </c>
      <c r="G128" s="123"/>
      <c r="H128" s="124">
        <v>0</v>
      </c>
      <c r="I128" s="123"/>
      <c r="J128" s="100">
        <v>107.3</v>
      </c>
      <c r="K128" s="123"/>
      <c r="L128" s="93">
        <v>0.37418147801700002</v>
      </c>
      <c r="U128" s="122"/>
      <c r="V128" s="122"/>
    </row>
    <row r="129" spans="3:22" ht="11.45" customHeight="1" x14ac:dyDescent="0.2">
      <c r="C129" s="317"/>
      <c r="D129" s="101" t="s">
        <v>23</v>
      </c>
      <c r="E129" s="120"/>
      <c r="F129" s="100">
        <v>107.1</v>
      </c>
      <c r="G129" s="123"/>
      <c r="H129" s="124">
        <v>0.46904315197000002</v>
      </c>
      <c r="I129" s="123"/>
      <c r="J129" s="100">
        <v>108</v>
      </c>
      <c r="K129" s="123"/>
      <c r="L129" s="93">
        <v>0.652376514445</v>
      </c>
      <c r="U129" s="122"/>
      <c r="V129" s="122"/>
    </row>
    <row r="130" spans="3:22" ht="11.45" customHeight="1" x14ac:dyDescent="0.2">
      <c r="C130" s="317"/>
      <c r="D130" s="101" t="s">
        <v>22</v>
      </c>
      <c r="E130" s="120"/>
      <c r="F130" s="100">
        <v>107.5</v>
      </c>
      <c r="G130" s="123"/>
      <c r="H130" s="124">
        <v>0.37348272642399999</v>
      </c>
      <c r="I130" s="123"/>
      <c r="J130" s="100">
        <v>108.5</v>
      </c>
      <c r="K130" s="123"/>
      <c r="L130" s="93">
        <v>0.46296296296299999</v>
      </c>
      <c r="U130" s="122"/>
      <c r="V130" s="122"/>
    </row>
    <row r="131" spans="3:22" ht="11.45" customHeight="1" x14ac:dyDescent="0.2">
      <c r="C131" s="317"/>
      <c r="D131" s="101" t="s">
        <v>21</v>
      </c>
      <c r="E131" s="120"/>
      <c r="F131" s="100">
        <v>106.4</v>
      </c>
      <c r="G131" s="123"/>
      <c r="H131" s="124">
        <v>-1.0232558139529999</v>
      </c>
      <c r="I131" s="123"/>
      <c r="J131" s="100">
        <v>107.7</v>
      </c>
      <c r="K131" s="123"/>
      <c r="L131" s="93">
        <v>-0.73732718894000004</v>
      </c>
      <c r="U131" s="122"/>
      <c r="V131" s="122"/>
    </row>
    <row r="132" spans="3:22" ht="11.45" customHeight="1" x14ac:dyDescent="0.2">
      <c r="C132" s="317"/>
      <c r="D132" s="101" t="s">
        <v>20</v>
      </c>
      <c r="E132" s="120"/>
      <c r="F132" s="100">
        <v>107.4</v>
      </c>
      <c r="G132" s="123"/>
      <c r="H132" s="124">
        <v>0.93984962406000006</v>
      </c>
      <c r="I132" s="123"/>
      <c r="J132" s="100">
        <v>108.2</v>
      </c>
      <c r="K132" s="123"/>
      <c r="L132" s="93">
        <v>0.46425255338900001</v>
      </c>
      <c r="U132" s="122"/>
      <c r="V132" s="122"/>
    </row>
    <row r="133" spans="3:22" ht="11.45" customHeight="1" x14ac:dyDescent="0.2">
      <c r="C133" s="317"/>
      <c r="D133" s="101" t="s">
        <v>19</v>
      </c>
      <c r="E133" s="120"/>
      <c r="F133" s="100">
        <v>107.8</v>
      </c>
      <c r="G133" s="123"/>
      <c r="H133" s="124">
        <v>0.37243947858499998</v>
      </c>
      <c r="I133" s="123"/>
      <c r="J133" s="100">
        <v>107.5</v>
      </c>
      <c r="K133" s="123"/>
      <c r="L133" s="93">
        <v>-0.64695009242099999</v>
      </c>
      <c r="U133" s="122"/>
      <c r="V133" s="122"/>
    </row>
    <row r="134" spans="3:22" ht="11.45" customHeight="1" x14ac:dyDescent="0.2">
      <c r="C134" s="317"/>
      <c r="D134" s="101" t="s">
        <v>31</v>
      </c>
      <c r="E134" s="120"/>
      <c r="F134" s="100">
        <v>108.9</v>
      </c>
      <c r="G134" s="123"/>
      <c r="H134" s="124">
        <v>1.0204081632649999</v>
      </c>
      <c r="I134" s="123"/>
      <c r="J134" s="100">
        <v>105.9</v>
      </c>
      <c r="K134" s="123"/>
      <c r="L134" s="93">
        <v>-1.488372093023</v>
      </c>
      <c r="U134" s="122"/>
      <c r="V134" s="122"/>
    </row>
    <row r="135" spans="3:22" ht="11.45" customHeight="1" x14ac:dyDescent="0.2">
      <c r="C135" s="317"/>
      <c r="D135" s="101" t="s">
        <v>30</v>
      </c>
      <c r="E135" s="120"/>
      <c r="F135" s="100">
        <v>108.2</v>
      </c>
      <c r="G135" s="123"/>
      <c r="H135" s="124">
        <v>-0.64279155188199999</v>
      </c>
      <c r="I135" s="123"/>
      <c r="J135" s="100">
        <v>105.5</v>
      </c>
      <c r="K135" s="123"/>
      <c r="L135" s="93">
        <v>-0.37771482530700001</v>
      </c>
      <c r="U135" s="122"/>
      <c r="V135" s="122"/>
    </row>
    <row r="136" spans="3:22" ht="11.45" customHeight="1" x14ac:dyDescent="0.2">
      <c r="C136" s="317"/>
      <c r="D136" s="101" t="s">
        <v>29</v>
      </c>
      <c r="E136" s="120"/>
      <c r="F136" s="100">
        <v>108.2</v>
      </c>
      <c r="G136" s="123"/>
      <c r="H136" s="124">
        <v>0</v>
      </c>
      <c r="I136" s="123"/>
      <c r="J136" s="100">
        <v>106.2</v>
      </c>
      <c r="K136" s="123"/>
      <c r="L136" s="93">
        <v>0.66350710900499998</v>
      </c>
      <c r="U136" s="122"/>
      <c r="V136" s="122"/>
    </row>
    <row r="137" spans="3:22" ht="11.45" customHeight="1" x14ac:dyDescent="0.2">
      <c r="C137" s="318"/>
      <c r="D137" s="101" t="s">
        <v>28</v>
      </c>
      <c r="E137" s="120"/>
      <c r="F137" s="100">
        <v>108.5</v>
      </c>
      <c r="G137" s="123"/>
      <c r="H137" s="124">
        <v>0.27726432532299999</v>
      </c>
      <c r="I137" s="123"/>
      <c r="J137" s="100">
        <v>106</v>
      </c>
      <c r="K137" s="123"/>
      <c r="L137" s="93">
        <v>-0.188323917137</v>
      </c>
      <c r="U137" s="122"/>
      <c r="V137" s="122"/>
    </row>
    <row r="138" spans="3:22" ht="14.25" x14ac:dyDescent="0.2">
      <c r="C138" s="121" t="s">
        <v>76</v>
      </c>
      <c r="D138" s="121"/>
      <c r="E138" s="121"/>
      <c r="F138" s="121"/>
      <c r="G138" s="121"/>
      <c r="H138" s="121"/>
      <c r="I138" s="121"/>
      <c r="J138" s="121"/>
      <c r="K138" s="121"/>
      <c r="L138" s="121"/>
    </row>
    <row r="139" spans="3:22" x14ac:dyDescent="0.2">
      <c r="C139" s="120" t="s">
        <v>75</v>
      </c>
      <c r="D139" s="120"/>
      <c r="E139" s="119"/>
      <c r="F139" s="119"/>
      <c r="G139" s="119"/>
      <c r="H139" s="119"/>
      <c r="I139" s="119"/>
      <c r="J139" s="119"/>
      <c r="K139" s="118"/>
      <c r="L139" s="118"/>
    </row>
    <row r="140" spans="3:22" ht="3" customHeight="1" x14ac:dyDescent="0.2"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3:22" ht="24.75" customHeight="1" x14ac:dyDescent="0.2">
      <c r="C141" s="306" t="s">
        <v>51</v>
      </c>
      <c r="D141" s="306"/>
      <c r="E141" s="306"/>
      <c r="F141" s="306"/>
      <c r="G141" s="306"/>
      <c r="H141" s="306"/>
      <c r="I141" s="306"/>
      <c r="J141" s="306"/>
      <c r="K141" s="306"/>
      <c r="L141" s="306"/>
    </row>
    <row r="145" spans="6:6" x14ac:dyDescent="0.2">
      <c r="F145" s="85"/>
    </row>
    <row r="146" spans="6:6" x14ac:dyDescent="0.2">
      <c r="F146" s="85"/>
    </row>
    <row r="147" spans="6:6" x14ac:dyDescent="0.2">
      <c r="F147" s="85"/>
    </row>
    <row r="148" spans="6:6" x14ac:dyDescent="0.2">
      <c r="F148" s="85"/>
    </row>
    <row r="149" spans="6:6" x14ac:dyDescent="0.2">
      <c r="F149" s="85"/>
    </row>
    <row r="150" spans="6:6" x14ac:dyDescent="0.2">
      <c r="F150" s="85"/>
    </row>
    <row r="151" spans="6:6" x14ac:dyDescent="0.2">
      <c r="F151" s="85"/>
    </row>
    <row r="152" spans="6:6" x14ac:dyDescent="0.2">
      <c r="F152" s="85"/>
    </row>
    <row r="153" spans="6:6" x14ac:dyDescent="0.2">
      <c r="F153" s="85"/>
    </row>
    <row r="154" spans="6:6" x14ac:dyDescent="0.2">
      <c r="F154" s="85"/>
    </row>
  </sheetData>
  <mergeCells count="15">
    <mergeCell ref="C127:C137"/>
    <mergeCell ref="C141:L141"/>
    <mergeCell ref="F4:H4"/>
    <mergeCell ref="J4:L4"/>
    <mergeCell ref="C2:L2"/>
    <mergeCell ref="C67:C78"/>
    <mergeCell ref="C79:C90"/>
    <mergeCell ref="C91:C102"/>
    <mergeCell ref="C7:C18"/>
    <mergeCell ref="C19:C30"/>
    <mergeCell ref="C31:C42"/>
    <mergeCell ref="C43:C54"/>
    <mergeCell ref="C55:C66"/>
    <mergeCell ref="C103:C114"/>
    <mergeCell ref="C115:C126"/>
  </mergeCells>
  <pageMargins left="0.7" right="0.7" top="0.75" bottom="0.75" header="0.3" footer="0.3"/>
  <pageSetup paperSize="9" orientation="portrait" horizontalDpi="1200" verticalDpi="1200" r:id="rId1"/>
  <ignoredErrors>
    <ignoredError sqref="C7:C127 C128 C136:C13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2"/>
  <sheetViews>
    <sheetView showGridLines="0" workbookViewId="0"/>
  </sheetViews>
  <sheetFormatPr baseColWidth="10" defaultRowHeight="12.75" x14ac:dyDescent="0.2"/>
  <cols>
    <col min="1" max="1" width="5.7109375" style="20" customWidth="1"/>
    <col min="2" max="2" width="0.85546875" style="20" customWidth="1"/>
    <col min="3" max="3" width="9" style="20" customWidth="1"/>
    <col min="4" max="4" width="11.42578125" style="20"/>
    <col min="5" max="5" width="1.7109375" style="20" customWidth="1"/>
    <col min="6" max="6" width="15.85546875" style="20" customWidth="1"/>
    <col min="7" max="7" width="1.7109375" style="20" customWidth="1"/>
    <col min="8" max="8" width="15.85546875" style="20" customWidth="1"/>
    <col min="9" max="9" width="1.7109375" style="20" customWidth="1"/>
    <col min="10" max="10" width="15.85546875" style="20" customWidth="1"/>
    <col min="11" max="11" width="0.85546875" style="20" customWidth="1"/>
    <col min="12" max="16384" width="11.42578125" style="20"/>
  </cols>
  <sheetData>
    <row r="2" spans="2:11" s="148" customFormat="1" ht="27" customHeight="1" x14ac:dyDescent="0.25">
      <c r="B2" s="149"/>
      <c r="C2" s="343" t="s">
        <v>85</v>
      </c>
      <c r="D2" s="344"/>
      <c r="E2" s="344"/>
      <c r="F2" s="344"/>
      <c r="G2" s="344"/>
      <c r="H2" s="344"/>
      <c r="I2" s="344"/>
      <c r="J2" s="345"/>
      <c r="K2" s="147"/>
    </row>
    <row r="3" spans="2:11" s="147" customFormat="1" ht="4.5" customHeight="1" x14ac:dyDescent="0.25">
      <c r="D3" s="87"/>
      <c r="E3" s="87"/>
      <c r="F3" s="87"/>
      <c r="G3" s="87"/>
      <c r="H3" s="87"/>
      <c r="I3" s="87"/>
      <c r="J3" s="87"/>
    </row>
    <row r="4" spans="2:11" ht="13.5" customHeight="1" x14ac:dyDescent="0.2">
      <c r="B4" s="146"/>
      <c r="C4" s="346" t="s">
        <v>10</v>
      </c>
      <c r="D4" s="271" t="s">
        <v>9</v>
      </c>
      <c r="E4" s="145"/>
      <c r="F4" s="271" t="s">
        <v>84</v>
      </c>
      <c r="G4" s="87"/>
      <c r="H4" s="271" t="s">
        <v>83</v>
      </c>
      <c r="I4" s="87"/>
      <c r="J4" s="271" t="s">
        <v>82</v>
      </c>
      <c r="K4" s="24"/>
    </row>
    <row r="5" spans="2:11" ht="12.75" customHeight="1" x14ac:dyDescent="0.2">
      <c r="B5" s="146"/>
      <c r="C5" s="347"/>
      <c r="D5" s="272"/>
      <c r="E5" s="145"/>
      <c r="F5" s="272"/>
      <c r="G5" s="145"/>
      <c r="H5" s="272"/>
      <c r="I5" s="145"/>
      <c r="J5" s="272"/>
      <c r="K5" s="24"/>
    </row>
    <row r="6" spans="2:11" x14ac:dyDescent="0.2">
      <c r="B6" s="146"/>
      <c r="C6" s="348"/>
      <c r="D6" s="273"/>
      <c r="E6" s="145"/>
      <c r="F6" s="273"/>
      <c r="G6" s="145"/>
      <c r="H6" s="273"/>
      <c r="I6" s="145"/>
      <c r="J6" s="273"/>
      <c r="K6" s="24"/>
    </row>
    <row r="7" spans="2:11" ht="11.45" customHeight="1" x14ac:dyDescent="0.2">
      <c r="B7" s="125"/>
      <c r="C7" s="340">
        <v>2005</v>
      </c>
      <c r="D7" s="144" t="s">
        <v>3</v>
      </c>
      <c r="F7" s="100">
        <v>3.8486703000000002</v>
      </c>
      <c r="H7" s="100"/>
      <c r="I7" s="139"/>
      <c r="J7" s="141">
        <v>1658771</v>
      </c>
      <c r="K7" s="24"/>
    </row>
    <row r="8" spans="2:11" ht="11.45" customHeight="1" x14ac:dyDescent="0.2">
      <c r="B8" s="125"/>
      <c r="C8" s="341"/>
      <c r="D8" s="144" t="s">
        <v>2</v>
      </c>
      <c r="F8" s="100">
        <v>3.4820517</v>
      </c>
      <c r="H8" s="142">
        <v>3.6653609999999999</v>
      </c>
      <c r="I8" s="139"/>
      <c r="J8" s="141">
        <v>1503565</v>
      </c>
      <c r="K8" s="24"/>
    </row>
    <row r="9" spans="2:11" ht="11.45" customHeight="1" x14ac:dyDescent="0.2">
      <c r="B9" s="125"/>
      <c r="C9" s="341"/>
      <c r="D9" s="144" t="s">
        <v>5</v>
      </c>
      <c r="F9" s="100">
        <v>3.7847688000000002</v>
      </c>
      <c r="H9" s="142">
        <v>3.6334102499999998</v>
      </c>
      <c r="I9" s="139"/>
      <c r="J9" s="141">
        <v>1665306</v>
      </c>
      <c r="K9" s="24"/>
    </row>
    <row r="10" spans="2:11" ht="11.45" customHeight="1" x14ac:dyDescent="0.2">
      <c r="B10" s="125"/>
      <c r="C10" s="342"/>
      <c r="D10" s="144" t="s">
        <v>4</v>
      </c>
      <c r="F10" s="100">
        <v>3.1230642999999998</v>
      </c>
      <c r="H10" s="142">
        <v>3.4539165499999998</v>
      </c>
      <c r="I10" s="139"/>
      <c r="J10" s="141">
        <v>1381816</v>
      </c>
      <c r="K10" s="24"/>
    </row>
    <row r="11" spans="2:11" ht="11.45" customHeight="1" x14ac:dyDescent="0.2">
      <c r="B11" s="125"/>
      <c r="C11" s="285">
        <v>2006</v>
      </c>
      <c r="D11" s="144" t="s">
        <v>3</v>
      </c>
      <c r="F11" s="100">
        <v>3.5324235000000002</v>
      </c>
      <c r="H11" s="142">
        <v>3.3277438999999998</v>
      </c>
      <c r="I11" s="139"/>
      <c r="J11" s="141">
        <v>1565076</v>
      </c>
      <c r="K11" s="24"/>
    </row>
    <row r="12" spans="2:11" ht="11.45" customHeight="1" x14ac:dyDescent="0.2">
      <c r="B12" s="125"/>
      <c r="C12" s="286"/>
      <c r="D12" s="144" t="s">
        <v>2</v>
      </c>
      <c r="F12" s="100">
        <v>3.1364841000000001</v>
      </c>
      <c r="H12" s="142">
        <v>3.3344538000000004</v>
      </c>
      <c r="I12" s="139"/>
      <c r="J12" s="141">
        <v>1399238</v>
      </c>
      <c r="K12" s="24"/>
    </row>
    <row r="13" spans="2:11" ht="11.45" customHeight="1" x14ac:dyDescent="0.2">
      <c r="B13" s="125"/>
      <c r="C13" s="286"/>
      <c r="D13" s="144" t="s">
        <v>5</v>
      </c>
      <c r="F13" s="100">
        <v>3.9917883000000001</v>
      </c>
      <c r="H13" s="142">
        <v>3.5641362000000001</v>
      </c>
      <c r="I13" s="139"/>
      <c r="J13" s="141">
        <v>1813525</v>
      </c>
      <c r="K13" s="24"/>
    </row>
    <row r="14" spans="2:11" ht="11.45" customHeight="1" x14ac:dyDescent="0.2">
      <c r="B14" s="125"/>
      <c r="C14" s="286"/>
      <c r="D14" s="144" t="s">
        <v>4</v>
      </c>
      <c r="F14" s="100">
        <v>3.5944520999999998</v>
      </c>
      <c r="H14" s="142">
        <v>3.7931201999999997</v>
      </c>
      <c r="I14" s="139"/>
      <c r="J14" s="141">
        <v>1638387</v>
      </c>
      <c r="K14" s="24"/>
    </row>
    <row r="15" spans="2:11" ht="11.45" customHeight="1" x14ac:dyDescent="0.2">
      <c r="B15" s="125"/>
      <c r="C15" s="285">
        <v>2007</v>
      </c>
      <c r="D15" s="144" t="s">
        <v>3</v>
      </c>
      <c r="F15" s="100">
        <v>3.9474068999999998</v>
      </c>
      <c r="H15" s="142">
        <v>3.7709294999999998</v>
      </c>
      <c r="I15" s="139"/>
      <c r="J15" s="141">
        <v>1788763</v>
      </c>
      <c r="K15" s="24"/>
    </row>
    <row r="16" spans="2:11" ht="11.45" customHeight="1" x14ac:dyDescent="0.2">
      <c r="B16" s="125"/>
      <c r="C16" s="286"/>
      <c r="D16" s="144" t="s">
        <v>2</v>
      </c>
      <c r="F16" s="100">
        <v>3.3322078999999998</v>
      </c>
      <c r="H16" s="142">
        <v>3.6398073999999996</v>
      </c>
      <c r="I16" s="139"/>
      <c r="J16" s="141">
        <v>1518467</v>
      </c>
      <c r="K16" s="24"/>
    </row>
    <row r="17" spans="2:13" ht="11.45" customHeight="1" x14ac:dyDescent="0.2">
      <c r="B17" s="125"/>
      <c r="C17" s="286"/>
      <c r="D17" s="144" t="s">
        <v>5</v>
      </c>
      <c r="F17" s="100">
        <v>3.8440398</v>
      </c>
      <c r="H17" s="142">
        <v>3.5881238499999997</v>
      </c>
      <c r="I17" s="139"/>
      <c r="J17" s="141">
        <v>1763066</v>
      </c>
      <c r="K17" s="24"/>
    </row>
    <row r="18" spans="2:13" ht="11.45" customHeight="1" x14ac:dyDescent="0.2">
      <c r="B18" s="125"/>
      <c r="C18" s="287"/>
      <c r="D18" s="144" t="s">
        <v>4</v>
      </c>
      <c r="F18" s="100">
        <v>3.4625737000000001</v>
      </c>
      <c r="H18" s="142">
        <v>3.65330675</v>
      </c>
      <c r="I18" s="139"/>
      <c r="J18" s="141">
        <v>1622872</v>
      </c>
      <c r="K18" s="24"/>
    </row>
    <row r="19" spans="2:13" ht="11.45" customHeight="1" x14ac:dyDescent="0.2">
      <c r="B19" s="24"/>
      <c r="C19" s="285">
        <v>2008</v>
      </c>
      <c r="D19" s="30" t="s">
        <v>3</v>
      </c>
      <c r="F19" s="100">
        <v>3.8775179</v>
      </c>
      <c r="H19" s="100">
        <v>3.6700458</v>
      </c>
      <c r="I19" s="139"/>
      <c r="J19" s="141">
        <v>1801231</v>
      </c>
      <c r="K19" s="24"/>
      <c r="L19" s="137"/>
      <c r="M19" s="137"/>
    </row>
    <row r="20" spans="2:13" ht="11.45" customHeight="1" x14ac:dyDescent="0.2">
      <c r="B20" s="24"/>
      <c r="C20" s="286"/>
      <c r="D20" s="30" t="s">
        <v>2</v>
      </c>
      <c r="F20" s="100">
        <v>3.4373165999999999</v>
      </c>
      <c r="H20" s="142">
        <v>3.65741725</v>
      </c>
      <c r="I20" s="139"/>
      <c r="J20" s="141">
        <v>1612305</v>
      </c>
      <c r="K20" s="24"/>
      <c r="L20" s="137"/>
      <c r="M20" s="137"/>
    </row>
    <row r="21" spans="2:13" ht="11.45" customHeight="1" x14ac:dyDescent="0.2">
      <c r="B21" s="24"/>
      <c r="C21" s="286"/>
      <c r="D21" s="31" t="s">
        <v>5</v>
      </c>
      <c r="F21" s="100">
        <v>4.1185537999999999</v>
      </c>
      <c r="H21" s="142">
        <v>3.7779351999999999</v>
      </c>
      <c r="I21" s="139"/>
      <c r="J21" s="141">
        <v>1934241</v>
      </c>
      <c r="K21" s="24"/>
      <c r="L21" s="137"/>
      <c r="M21" s="137"/>
    </row>
    <row r="22" spans="2:13" ht="11.45" customHeight="1" x14ac:dyDescent="0.2">
      <c r="B22" s="24"/>
      <c r="C22" s="287"/>
      <c r="D22" s="32" t="s">
        <v>4</v>
      </c>
      <c r="F22" s="100">
        <v>4.1814290999999999</v>
      </c>
      <c r="H22" s="142">
        <v>4.1499914499999999</v>
      </c>
      <c r="I22" s="139"/>
      <c r="J22" s="141">
        <v>1954971</v>
      </c>
      <c r="K22" s="24"/>
      <c r="L22" s="137"/>
      <c r="M22" s="137"/>
    </row>
    <row r="23" spans="2:13" ht="11.45" customHeight="1" x14ac:dyDescent="0.2">
      <c r="B23" s="24"/>
      <c r="C23" s="285">
        <v>2009</v>
      </c>
      <c r="D23" s="32" t="s">
        <v>3</v>
      </c>
      <c r="F23" s="100">
        <v>5.0034586000000001</v>
      </c>
      <c r="H23" s="142">
        <v>4.5924438500000004</v>
      </c>
      <c r="I23" s="139"/>
      <c r="J23" s="141">
        <v>2350520</v>
      </c>
      <c r="K23" s="24"/>
      <c r="L23" s="137"/>
      <c r="M23" s="137"/>
    </row>
    <row r="24" spans="2:13" ht="11.45" customHeight="1" x14ac:dyDescent="0.2">
      <c r="B24" s="24"/>
      <c r="C24" s="286"/>
      <c r="D24" s="31" t="s">
        <v>2</v>
      </c>
      <c r="F24" s="100">
        <v>5.1125337999999996</v>
      </c>
      <c r="H24" s="142">
        <v>5.0579961999999998</v>
      </c>
      <c r="I24" s="139"/>
      <c r="J24" s="141">
        <v>2426059</v>
      </c>
      <c r="K24" s="24"/>
      <c r="L24" s="137"/>
      <c r="M24" s="137"/>
    </row>
    <row r="25" spans="2:13" ht="11.45" customHeight="1" x14ac:dyDescent="0.2">
      <c r="B25" s="24"/>
      <c r="C25" s="286"/>
      <c r="D25" s="30" t="s">
        <v>5</v>
      </c>
      <c r="F25" s="100">
        <v>6.1457955000000002</v>
      </c>
      <c r="H25" s="142">
        <v>5.6291646499999999</v>
      </c>
      <c r="I25" s="139"/>
      <c r="J25" s="141">
        <v>2995374</v>
      </c>
      <c r="K25" s="24"/>
      <c r="L25" s="137"/>
      <c r="M25" s="137"/>
    </row>
    <row r="26" spans="2:13" ht="11.45" customHeight="1" x14ac:dyDescent="0.2">
      <c r="B26" s="24"/>
      <c r="C26" s="286"/>
      <c r="D26" s="30" t="s">
        <v>4</v>
      </c>
      <c r="F26" s="100">
        <v>5.2349477999999996</v>
      </c>
      <c r="H26" s="142">
        <v>5.6903716499999994</v>
      </c>
      <c r="I26" s="139"/>
      <c r="J26" s="141">
        <v>2560088</v>
      </c>
      <c r="K26" s="24"/>
      <c r="L26" s="137"/>
      <c r="M26" s="137"/>
    </row>
    <row r="27" spans="2:13" ht="11.45" customHeight="1" x14ac:dyDescent="0.2">
      <c r="B27" s="24"/>
      <c r="C27" s="285">
        <v>2010</v>
      </c>
      <c r="D27" s="30" t="s">
        <v>3</v>
      </c>
      <c r="F27" s="100">
        <v>5.2943071000000002</v>
      </c>
      <c r="H27" s="142">
        <v>5.2646274499999999</v>
      </c>
      <c r="I27" s="139"/>
      <c r="J27" s="141">
        <v>2544935</v>
      </c>
      <c r="K27" s="24"/>
      <c r="L27" s="137"/>
      <c r="M27" s="137"/>
    </row>
    <row r="28" spans="2:13" ht="11.45" customHeight="1" x14ac:dyDescent="0.2">
      <c r="B28" s="24"/>
      <c r="C28" s="286"/>
      <c r="D28" s="30" t="s">
        <v>2</v>
      </c>
      <c r="F28" s="100">
        <v>5.1604852000000001</v>
      </c>
      <c r="H28" s="142">
        <v>5.2273961500000006</v>
      </c>
      <c r="I28" s="139"/>
      <c r="J28" s="141">
        <v>2535508</v>
      </c>
      <c r="K28" s="24"/>
      <c r="L28" s="137"/>
      <c r="M28" s="137"/>
    </row>
    <row r="29" spans="2:13" ht="11.45" customHeight="1" x14ac:dyDescent="0.2">
      <c r="B29" s="24"/>
      <c r="C29" s="286"/>
      <c r="D29" s="31" t="s">
        <v>5</v>
      </c>
      <c r="F29" s="100">
        <v>5.5650380999999998</v>
      </c>
      <c r="H29" s="142">
        <v>5.3627616499999995</v>
      </c>
      <c r="I29" s="139"/>
      <c r="J29" s="141">
        <v>2737444</v>
      </c>
      <c r="K29" s="24"/>
      <c r="L29" s="137"/>
      <c r="M29" s="137"/>
    </row>
    <row r="30" spans="2:13" ht="11.45" customHeight="1" x14ac:dyDescent="0.2">
      <c r="B30" s="24"/>
      <c r="C30" s="287"/>
      <c r="D30" s="32" t="s">
        <v>4</v>
      </c>
      <c r="F30" s="100">
        <v>5.2946615000000001</v>
      </c>
      <c r="H30" s="142">
        <v>5.4298497999999995</v>
      </c>
      <c r="I30" s="139"/>
      <c r="J30" s="141">
        <v>2566784</v>
      </c>
      <c r="K30" s="24"/>
      <c r="L30" s="137"/>
      <c r="M30" s="137"/>
    </row>
    <row r="31" spans="2:13" ht="11.45" customHeight="1" x14ac:dyDescent="0.2">
      <c r="B31" s="24"/>
      <c r="C31" s="285">
        <v>2011</v>
      </c>
      <c r="D31" s="32" t="s">
        <v>3</v>
      </c>
      <c r="F31" s="100">
        <v>5.1527561000000004</v>
      </c>
      <c r="H31" s="142">
        <v>5.2237088000000007</v>
      </c>
      <c r="I31" s="139"/>
      <c r="J31" s="141">
        <v>2499353</v>
      </c>
      <c r="K31" s="24"/>
      <c r="L31" s="137"/>
      <c r="M31" s="137"/>
    </row>
    <row r="32" spans="2:13" ht="11.45" customHeight="1" x14ac:dyDescent="0.2">
      <c r="B32" s="24"/>
      <c r="C32" s="286"/>
      <c r="D32" s="31" t="s">
        <v>2</v>
      </c>
      <c r="F32" s="100">
        <v>5.2352778000000004</v>
      </c>
      <c r="H32" s="142">
        <v>5.19401695</v>
      </c>
      <c r="I32" s="139"/>
      <c r="J32" s="141">
        <v>2590526</v>
      </c>
      <c r="K32" s="24"/>
      <c r="L32" s="137"/>
      <c r="M32" s="137"/>
    </row>
    <row r="33" spans="2:13" ht="11.45" customHeight="1" x14ac:dyDescent="0.2">
      <c r="B33" s="24"/>
      <c r="C33" s="286"/>
      <c r="D33" s="30" t="s">
        <v>5</v>
      </c>
      <c r="F33" s="100">
        <v>5.5386303000000003</v>
      </c>
      <c r="H33" s="142">
        <v>5.3869540499999999</v>
      </c>
      <c r="I33" s="139"/>
      <c r="J33" s="141">
        <v>2776351</v>
      </c>
      <c r="K33" s="24"/>
      <c r="L33" s="137"/>
      <c r="M33" s="137"/>
    </row>
    <row r="34" spans="2:13" ht="11.45" customHeight="1" x14ac:dyDescent="0.2">
      <c r="B34" s="24"/>
      <c r="C34" s="286"/>
      <c r="D34" s="30" t="s">
        <v>4</v>
      </c>
      <c r="F34" s="100">
        <v>4.8550478999999997</v>
      </c>
      <c r="H34" s="142">
        <v>5.1968391</v>
      </c>
      <c r="I34" s="139"/>
      <c r="J34" s="141">
        <v>2465029</v>
      </c>
      <c r="K34" s="24"/>
      <c r="L34" s="137"/>
      <c r="M34" s="137"/>
    </row>
    <row r="35" spans="2:13" ht="11.45" customHeight="1" x14ac:dyDescent="0.2">
      <c r="B35" s="24"/>
      <c r="C35" s="275">
        <v>2012</v>
      </c>
      <c r="D35" s="29" t="s">
        <v>3</v>
      </c>
      <c r="F35" s="100">
        <v>4.9142007000000003</v>
      </c>
      <c r="H35" s="142">
        <v>4.8846243000000005</v>
      </c>
      <c r="I35" s="139"/>
      <c r="J35" s="141">
        <v>2466577</v>
      </c>
      <c r="K35" s="24"/>
      <c r="L35" s="137"/>
      <c r="M35" s="137"/>
    </row>
    <row r="36" spans="2:13" ht="11.45" customHeight="1" x14ac:dyDescent="0.2">
      <c r="B36" s="24"/>
      <c r="C36" s="276"/>
      <c r="D36" s="28" t="s">
        <v>2</v>
      </c>
      <c r="F36" s="100">
        <v>4.8056209000000001</v>
      </c>
      <c r="H36" s="142">
        <v>4.8599107999999998</v>
      </c>
      <c r="I36" s="139"/>
      <c r="J36" s="141">
        <v>2473798</v>
      </c>
      <c r="K36" s="24"/>
      <c r="L36" s="137"/>
      <c r="M36" s="137"/>
    </row>
    <row r="37" spans="2:13" ht="11.45" customHeight="1" x14ac:dyDescent="0.2">
      <c r="B37" s="24"/>
      <c r="C37" s="276"/>
      <c r="D37" s="27" t="s">
        <v>5</v>
      </c>
      <c r="F37" s="100">
        <v>5.1072224999999998</v>
      </c>
      <c r="H37" s="142">
        <v>4.9564216999999999</v>
      </c>
      <c r="I37" s="139"/>
      <c r="J37" s="141">
        <v>2652030</v>
      </c>
      <c r="K37" s="24"/>
      <c r="L37" s="137"/>
      <c r="M37" s="137"/>
    </row>
    <row r="38" spans="2:13" ht="11.45" customHeight="1" x14ac:dyDescent="0.2">
      <c r="B38" s="24"/>
      <c r="C38" s="276"/>
      <c r="D38" s="26" t="s">
        <v>4</v>
      </c>
      <c r="F38" s="100">
        <v>4.8632605</v>
      </c>
      <c r="H38" s="142">
        <v>4.9852414999999999</v>
      </c>
      <c r="I38" s="139"/>
      <c r="J38" s="141">
        <v>2495728</v>
      </c>
      <c r="K38" s="24"/>
      <c r="L38" s="137"/>
      <c r="M38" s="137"/>
    </row>
    <row r="39" spans="2:13" ht="11.45" customHeight="1" x14ac:dyDescent="0.2">
      <c r="B39" s="24"/>
      <c r="C39" s="275">
        <v>2013</v>
      </c>
      <c r="D39" s="29" t="s">
        <v>3</v>
      </c>
      <c r="F39" s="100">
        <v>4.8950284999999996</v>
      </c>
      <c r="H39" s="142">
        <v>4.8791444999999998</v>
      </c>
      <c r="I39" s="139"/>
      <c r="J39" s="141">
        <v>2488987</v>
      </c>
      <c r="K39" s="24"/>
      <c r="L39" s="137"/>
      <c r="M39" s="137"/>
    </row>
    <row r="40" spans="2:13" ht="11.45" customHeight="1" x14ac:dyDescent="0.2">
      <c r="B40" s="24"/>
      <c r="C40" s="276"/>
      <c r="D40" s="28" t="s">
        <v>2</v>
      </c>
      <c r="F40" s="100">
        <v>5.0093316999999997</v>
      </c>
      <c r="H40" s="142">
        <v>4.9521800999999996</v>
      </c>
      <c r="I40" s="139"/>
      <c r="J40" s="141">
        <v>2599636</v>
      </c>
      <c r="K40" s="24"/>
      <c r="L40" s="137"/>
      <c r="M40" s="137"/>
    </row>
    <row r="41" spans="2:13" s="85" customFormat="1" ht="11.45" customHeight="1" x14ac:dyDescent="0.2">
      <c r="B41" s="125"/>
      <c r="C41" s="276"/>
      <c r="D41" s="27" t="s">
        <v>5</v>
      </c>
      <c r="E41" s="20"/>
      <c r="F41" s="100">
        <v>5.2372823999999998</v>
      </c>
      <c r="G41" s="20"/>
      <c r="H41" s="142">
        <v>5.1233070499999993</v>
      </c>
      <c r="I41" s="139"/>
      <c r="J41" s="141">
        <v>2725186</v>
      </c>
      <c r="K41" s="125"/>
      <c r="L41" s="137"/>
      <c r="M41" s="137"/>
    </row>
    <row r="42" spans="2:13" s="85" customFormat="1" ht="11.45" customHeight="1" x14ac:dyDescent="0.2">
      <c r="B42" s="125"/>
      <c r="C42" s="276"/>
      <c r="D42" s="143" t="s">
        <v>4</v>
      </c>
      <c r="E42" s="20"/>
      <c r="F42" s="100">
        <v>4.6309832999999996</v>
      </c>
      <c r="G42" s="20"/>
      <c r="H42" s="142">
        <v>4.9341328499999992</v>
      </c>
      <c r="I42" s="139"/>
      <c r="J42" s="141">
        <v>2425287</v>
      </c>
      <c r="K42" s="125"/>
      <c r="L42" s="137"/>
      <c r="M42" s="137"/>
    </row>
    <row r="43" spans="2:13" s="85" customFormat="1" ht="11.45" customHeight="1" x14ac:dyDescent="0.2">
      <c r="B43" s="125"/>
      <c r="C43" s="275">
        <v>2014</v>
      </c>
      <c r="D43" s="8" t="s">
        <v>3</v>
      </c>
      <c r="E43" s="20"/>
      <c r="F43" s="100">
        <v>4.8062804000000003</v>
      </c>
      <c r="G43" s="20"/>
      <c r="H43" s="142">
        <v>4.7186318499999995</v>
      </c>
      <c r="I43" s="139"/>
      <c r="J43" s="141">
        <v>2478071</v>
      </c>
      <c r="K43" s="125"/>
      <c r="L43" s="137"/>
      <c r="M43" s="137"/>
    </row>
    <row r="44" spans="2:13" s="85" customFormat="1" ht="11.45" customHeight="1" x14ac:dyDescent="0.2">
      <c r="B44" s="125"/>
      <c r="C44" s="276"/>
      <c r="D44" s="8" t="s">
        <v>2</v>
      </c>
      <c r="E44" s="20"/>
      <c r="F44" s="100">
        <v>4.8907289</v>
      </c>
      <c r="G44" s="20"/>
      <c r="H44" s="142">
        <v>4.8485046500000006</v>
      </c>
      <c r="I44" s="139"/>
      <c r="J44" s="141">
        <v>2535195</v>
      </c>
      <c r="K44" s="125"/>
      <c r="L44" s="137"/>
      <c r="M44" s="137"/>
    </row>
    <row r="45" spans="2:13" s="85" customFormat="1" ht="11.45" customHeight="1" x14ac:dyDescent="0.2">
      <c r="B45" s="125"/>
      <c r="C45" s="276"/>
      <c r="D45" s="8" t="s">
        <v>5</v>
      </c>
      <c r="E45" s="20"/>
      <c r="F45" s="100">
        <v>5.2435176999999999</v>
      </c>
      <c r="G45" s="20"/>
      <c r="H45" s="142">
        <v>5.0671233000000004</v>
      </c>
      <c r="I45" s="139"/>
      <c r="J45" s="141">
        <v>2736699</v>
      </c>
      <c r="K45" s="125"/>
    </row>
    <row r="46" spans="2:13" s="85" customFormat="1" ht="11.45" customHeight="1" x14ac:dyDescent="0.2">
      <c r="B46" s="125"/>
      <c r="C46" s="277"/>
      <c r="D46" s="8" t="s">
        <v>4</v>
      </c>
      <c r="E46" s="20"/>
      <c r="F46" s="100">
        <v>4.3843258000000001</v>
      </c>
      <c r="G46" s="20"/>
      <c r="H46" s="142">
        <v>4.8139217500000004</v>
      </c>
      <c r="I46" s="139"/>
      <c r="J46" s="141">
        <v>2284602</v>
      </c>
      <c r="K46" s="125"/>
      <c r="L46" s="137"/>
      <c r="M46" s="137"/>
    </row>
    <row r="47" spans="2:13" s="85" customFormat="1" ht="11.45" customHeight="1" x14ac:dyDescent="0.2">
      <c r="B47" s="125"/>
      <c r="C47" s="275">
        <v>2015</v>
      </c>
      <c r="D47" s="8" t="s">
        <v>3</v>
      </c>
      <c r="E47" s="20"/>
      <c r="F47" s="100">
        <v>4.2335500000000001</v>
      </c>
      <c r="G47" s="20"/>
      <c r="H47" s="142">
        <v>4.3089379000000001</v>
      </c>
      <c r="I47" s="139"/>
      <c r="J47" s="141">
        <v>2201778</v>
      </c>
      <c r="K47" s="125"/>
      <c r="L47" s="137"/>
      <c r="M47" s="137"/>
    </row>
    <row r="48" spans="2:13" s="85" customFormat="1" ht="11.45" customHeight="1" x14ac:dyDescent="0.2">
      <c r="B48" s="125"/>
      <c r="C48" s="276"/>
      <c r="D48" s="255" t="s">
        <v>2</v>
      </c>
      <c r="E48" s="20"/>
      <c r="F48" s="100">
        <v>4.3471500000000001</v>
      </c>
      <c r="G48" s="20"/>
      <c r="H48" s="142">
        <v>4.2903500000000001</v>
      </c>
      <c r="I48" s="139"/>
      <c r="J48" s="141">
        <v>2287633</v>
      </c>
      <c r="K48" s="125"/>
      <c r="L48" s="137"/>
      <c r="M48" s="137"/>
    </row>
    <row r="49" spans="2:13" s="85" customFormat="1" ht="11.45" customHeight="1" x14ac:dyDescent="0.2">
      <c r="B49" s="125"/>
      <c r="C49" s="276"/>
      <c r="D49" s="263" t="s">
        <v>5</v>
      </c>
      <c r="E49" s="20"/>
      <c r="F49" s="100">
        <v>4.59809</v>
      </c>
      <c r="G49" s="20"/>
      <c r="H49" s="140">
        <v>4.47262</v>
      </c>
      <c r="I49" s="139"/>
      <c r="J49" s="81">
        <v>2445263</v>
      </c>
      <c r="K49" s="125"/>
      <c r="L49" s="137"/>
      <c r="M49" s="137"/>
    </row>
    <row r="50" spans="2:13" s="85" customFormat="1" ht="11.45" customHeight="1" x14ac:dyDescent="0.2">
      <c r="B50" s="125"/>
      <c r="C50" s="277"/>
      <c r="D50" s="8" t="s">
        <v>4</v>
      </c>
      <c r="E50" s="20"/>
      <c r="F50" s="100">
        <v>4.1638000000000002</v>
      </c>
      <c r="G50" s="20"/>
      <c r="H50" s="140">
        <v>4.3809450000000005</v>
      </c>
      <c r="I50" s="139"/>
      <c r="J50" s="81">
        <v>2240498</v>
      </c>
      <c r="K50" s="125"/>
      <c r="L50" s="137"/>
      <c r="M50" s="137"/>
    </row>
    <row r="51" spans="2:13" s="85" customFormat="1" ht="12.75" customHeight="1" x14ac:dyDescent="0.2">
      <c r="C51" s="270" t="s">
        <v>81</v>
      </c>
      <c r="D51" s="270"/>
      <c r="E51" s="270"/>
      <c r="F51" s="270"/>
      <c r="G51" s="270"/>
      <c r="H51" s="270"/>
      <c r="I51" s="270"/>
      <c r="J51" s="270"/>
    </row>
    <row r="52" spans="2:13" ht="28.5" customHeight="1" x14ac:dyDescent="0.2">
      <c r="C52" s="306" t="s">
        <v>51</v>
      </c>
      <c r="D52" s="306"/>
      <c r="E52" s="306"/>
      <c r="F52" s="306"/>
      <c r="G52" s="306"/>
      <c r="H52" s="306"/>
      <c r="I52" s="306"/>
      <c r="J52" s="306"/>
    </row>
  </sheetData>
  <mergeCells count="19">
    <mergeCell ref="C2:J2"/>
    <mergeCell ref="D4:D6"/>
    <mergeCell ref="F4:F6"/>
    <mergeCell ref="J4:J6"/>
    <mergeCell ref="H4:H6"/>
    <mergeCell ref="C4:C6"/>
    <mergeCell ref="C19:C22"/>
    <mergeCell ref="C31:C34"/>
    <mergeCell ref="C23:C26"/>
    <mergeCell ref="C27:C30"/>
    <mergeCell ref="C7:C10"/>
    <mergeCell ref="C11:C14"/>
    <mergeCell ref="C15:C18"/>
    <mergeCell ref="C52:J52"/>
    <mergeCell ref="C43:C46"/>
    <mergeCell ref="C39:C42"/>
    <mergeCell ref="C51:J51"/>
    <mergeCell ref="C35:C38"/>
    <mergeCell ref="C47:C50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I234"/>
  <sheetViews>
    <sheetView showGridLines="0" workbookViewId="0"/>
  </sheetViews>
  <sheetFormatPr baseColWidth="10" defaultRowHeight="12.75" x14ac:dyDescent="0.2"/>
  <cols>
    <col min="1" max="1" width="5.7109375" style="85" customWidth="1"/>
    <col min="2" max="2" width="0.85546875" style="85" customWidth="1"/>
    <col min="3" max="4" width="14.42578125" style="151" customWidth="1"/>
    <col min="5" max="5" width="1.7109375" style="151" customWidth="1"/>
    <col min="6" max="6" width="14.42578125" style="150" customWidth="1"/>
    <col min="7" max="7" width="1.7109375" style="150" customWidth="1"/>
    <col min="8" max="8" width="15.42578125" style="138" customWidth="1"/>
    <col min="9" max="9" width="1.7109375" style="138" customWidth="1"/>
    <col min="10" max="10" width="11.42578125" style="138"/>
    <col min="11" max="11" width="0.85546875" style="85" customWidth="1"/>
    <col min="12" max="16384" width="11.42578125" style="85"/>
  </cols>
  <sheetData>
    <row r="1" spans="2:14" x14ac:dyDescent="0.2">
      <c r="B1" s="158"/>
      <c r="C1" s="163"/>
      <c r="D1" s="163"/>
      <c r="E1" s="163"/>
      <c r="F1" s="162"/>
      <c r="G1" s="162"/>
      <c r="H1" s="161"/>
      <c r="I1" s="161"/>
      <c r="J1" s="161"/>
      <c r="K1" s="158"/>
    </row>
    <row r="2" spans="2:14" s="177" customFormat="1" ht="23.25" customHeight="1" x14ac:dyDescent="0.2">
      <c r="B2" s="176"/>
      <c r="C2" s="302" t="s">
        <v>93</v>
      </c>
      <c r="D2" s="302"/>
      <c r="E2" s="302"/>
      <c r="F2" s="302"/>
      <c r="G2" s="302"/>
      <c r="H2" s="302"/>
      <c r="I2" s="302"/>
      <c r="J2" s="302"/>
      <c r="K2" s="176"/>
    </row>
    <row r="3" spans="2:14" s="177" customFormat="1" ht="18.75" x14ac:dyDescent="0.2">
      <c r="B3" s="176"/>
      <c r="C3" s="302" t="s">
        <v>143</v>
      </c>
      <c r="D3" s="302"/>
      <c r="E3" s="302"/>
      <c r="F3" s="302"/>
      <c r="G3" s="302"/>
      <c r="H3" s="302"/>
      <c r="I3" s="302"/>
      <c r="J3" s="302"/>
      <c r="K3" s="176"/>
    </row>
    <row r="4" spans="2:14" s="175" customFormat="1" ht="4.5" customHeight="1" x14ac:dyDescent="0.2">
      <c r="B4" s="176"/>
      <c r="C4" s="87"/>
      <c r="D4" s="87"/>
      <c r="E4" s="87"/>
      <c r="F4" s="87"/>
      <c r="G4" s="87"/>
      <c r="H4" s="87"/>
      <c r="I4" s="87"/>
      <c r="J4" s="87"/>
      <c r="K4" s="176"/>
    </row>
    <row r="5" spans="2:14" ht="12.75" customHeight="1" x14ac:dyDescent="0.2">
      <c r="B5" s="158"/>
      <c r="C5" s="349" t="s">
        <v>10</v>
      </c>
      <c r="D5" s="349" t="s">
        <v>47</v>
      </c>
      <c r="E5" s="174"/>
      <c r="F5" s="351" t="s">
        <v>92</v>
      </c>
      <c r="G5" s="174"/>
      <c r="H5" s="271" t="s">
        <v>91</v>
      </c>
      <c r="I5" s="174"/>
      <c r="J5" s="271" t="s">
        <v>90</v>
      </c>
      <c r="K5" s="158"/>
    </row>
    <row r="6" spans="2:14" ht="12.75" customHeight="1" x14ac:dyDescent="0.2">
      <c r="B6" s="158"/>
      <c r="C6" s="350"/>
      <c r="D6" s="350"/>
      <c r="E6" s="174"/>
      <c r="F6" s="352"/>
      <c r="G6" s="174"/>
      <c r="H6" s="273"/>
      <c r="I6" s="174"/>
      <c r="J6" s="273"/>
      <c r="K6" s="158"/>
    </row>
    <row r="7" spans="2:14" ht="12" customHeight="1" x14ac:dyDescent="0.2">
      <c r="B7" s="158"/>
      <c r="C7" s="334" t="s">
        <v>66</v>
      </c>
      <c r="D7" s="101" t="s">
        <v>19</v>
      </c>
      <c r="E7" s="172"/>
      <c r="F7" s="166">
        <v>10227752</v>
      </c>
      <c r="G7" s="173"/>
      <c r="H7" s="159">
        <v>10.227752000000001</v>
      </c>
      <c r="I7" s="161"/>
      <c r="J7" s="159">
        <v>5.8519607667601781</v>
      </c>
      <c r="K7" s="158"/>
      <c r="M7" s="268"/>
      <c r="N7" s="267"/>
    </row>
    <row r="8" spans="2:14" ht="12" customHeight="1" x14ac:dyDescent="0.2">
      <c r="B8" s="158"/>
      <c r="C8" s="314"/>
      <c r="D8" s="101" t="s">
        <v>31</v>
      </c>
      <c r="E8" s="172"/>
      <c r="F8" s="166">
        <v>10291473</v>
      </c>
      <c r="G8" s="173"/>
      <c r="H8" s="159">
        <v>10.291473</v>
      </c>
      <c r="I8" s="161"/>
      <c r="J8" s="159">
        <v>5.5621332971731441</v>
      </c>
      <c r="K8" s="158"/>
      <c r="M8" s="268"/>
      <c r="N8" s="267"/>
    </row>
    <row r="9" spans="2:14" ht="12" customHeight="1" x14ac:dyDescent="0.2">
      <c r="B9" s="158"/>
      <c r="C9" s="314"/>
      <c r="D9" s="101" t="s">
        <v>30</v>
      </c>
      <c r="E9" s="172"/>
      <c r="F9" s="166">
        <v>10460841</v>
      </c>
      <c r="G9" s="173"/>
      <c r="H9" s="159">
        <v>10.460841</v>
      </c>
      <c r="I9" s="161"/>
      <c r="J9" s="159">
        <v>6.5427251376923401</v>
      </c>
      <c r="K9" s="158"/>
      <c r="M9" s="268"/>
      <c r="N9" s="267"/>
    </row>
    <row r="10" spans="2:14" ht="12" customHeight="1" x14ac:dyDescent="0.2">
      <c r="B10" s="158"/>
      <c r="C10" s="314"/>
      <c r="D10" s="101" t="s">
        <v>29</v>
      </c>
      <c r="E10" s="172"/>
      <c r="F10" s="166">
        <v>10607271</v>
      </c>
      <c r="G10" s="173"/>
      <c r="H10" s="159">
        <v>10.607271000000001</v>
      </c>
      <c r="I10" s="161"/>
      <c r="J10" s="159">
        <v>6.3823571268892376</v>
      </c>
      <c r="K10" s="158"/>
      <c r="M10" s="268"/>
      <c r="N10" s="267"/>
    </row>
    <row r="11" spans="2:14" ht="12" customHeight="1" x14ac:dyDescent="0.2">
      <c r="B11" s="158"/>
      <c r="C11" s="314"/>
      <c r="D11" s="101" t="s">
        <v>28</v>
      </c>
      <c r="E11" s="172"/>
      <c r="F11" s="166">
        <v>10682883</v>
      </c>
      <c r="G11" s="173"/>
      <c r="H11" s="159">
        <v>10.682883</v>
      </c>
      <c r="I11" s="161"/>
      <c r="J11" s="159">
        <v>5.8984065996157797</v>
      </c>
      <c r="K11" s="158"/>
      <c r="M11" s="268"/>
      <c r="N11" s="267"/>
    </row>
    <row r="12" spans="2:14" ht="12" customHeight="1" x14ac:dyDescent="0.2">
      <c r="B12" s="158"/>
      <c r="C12" s="315"/>
      <c r="D12" s="101" t="s">
        <v>27</v>
      </c>
      <c r="E12" s="172"/>
      <c r="F12" s="166">
        <v>10536717</v>
      </c>
      <c r="G12" s="173"/>
      <c r="H12" s="159">
        <v>10.536716999999999</v>
      </c>
      <c r="I12" s="161"/>
      <c r="J12" s="159">
        <v>3.8901942750499074</v>
      </c>
      <c r="K12" s="158"/>
      <c r="M12" s="268"/>
      <c r="N12" s="267"/>
    </row>
    <row r="13" spans="2:14" ht="12" customHeight="1" x14ac:dyDescent="0.2">
      <c r="B13" s="158"/>
      <c r="C13" s="313" t="s">
        <v>65</v>
      </c>
      <c r="D13" s="160" t="s">
        <v>25</v>
      </c>
      <c r="E13" s="172"/>
      <c r="F13" s="166">
        <v>10650123</v>
      </c>
      <c r="G13" s="173"/>
      <c r="H13" s="159">
        <v>10.650123000000001</v>
      </c>
      <c r="I13" s="161"/>
      <c r="J13" s="159">
        <v>4.9066592697655009</v>
      </c>
      <c r="K13" s="158"/>
      <c r="M13" s="268"/>
      <c r="N13" s="267"/>
    </row>
    <row r="14" spans="2:14" ht="12" customHeight="1" x14ac:dyDescent="0.2">
      <c r="B14" s="158"/>
      <c r="C14" s="314"/>
      <c r="D14" s="160" t="s">
        <v>24</v>
      </c>
      <c r="E14" s="172"/>
      <c r="F14" s="166">
        <v>10749014</v>
      </c>
      <c r="G14" s="173"/>
      <c r="H14" s="159">
        <v>10.749014000000001</v>
      </c>
      <c r="I14" s="161"/>
      <c r="J14" s="159">
        <v>4.7230226284830756</v>
      </c>
      <c r="K14" s="158"/>
      <c r="M14" s="268"/>
      <c r="N14" s="267"/>
    </row>
    <row r="15" spans="2:14" ht="12" customHeight="1" x14ac:dyDescent="0.2">
      <c r="B15" s="158"/>
      <c r="C15" s="314"/>
      <c r="D15" s="160" t="s">
        <v>23</v>
      </c>
      <c r="E15" s="172"/>
      <c r="F15" s="166">
        <v>10885713</v>
      </c>
      <c r="G15" s="173"/>
      <c r="H15" s="159">
        <v>10.885713000000001</v>
      </c>
      <c r="I15" s="161"/>
      <c r="J15" s="159">
        <v>5.7909486197736504</v>
      </c>
      <c r="K15" s="158"/>
      <c r="M15" s="268"/>
      <c r="N15" s="267"/>
    </row>
    <row r="16" spans="2:14" ht="12" customHeight="1" x14ac:dyDescent="0.2">
      <c r="B16" s="158"/>
      <c r="C16" s="314"/>
      <c r="D16" s="160" t="s">
        <v>22</v>
      </c>
      <c r="E16" s="172"/>
      <c r="F16" s="166">
        <v>10971363</v>
      </c>
      <c r="G16" s="173"/>
      <c r="H16" s="159">
        <v>10.971363</v>
      </c>
      <c r="I16" s="161"/>
      <c r="J16" s="159">
        <v>5.5435007421758886</v>
      </c>
      <c r="K16" s="158"/>
      <c r="M16" s="268"/>
      <c r="N16" s="267"/>
    </row>
    <row r="17" spans="2:14" ht="12" customHeight="1" x14ac:dyDescent="0.2">
      <c r="B17" s="158"/>
      <c r="C17" s="314"/>
      <c r="D17" s="160" t="s">
        <v>21</v>
      </c>
      <c r="E17" s="172"/>
      <c r="F17" s="166">
        <v>10955167</v>
      </c>
      <c r="G17" s="173"/>
      <c r="H17" s="159">
        <v>10.955166999999999</v>
      </c>
      <c r="I17" s="161"/>
      <c r="J17" s="159">
        <v>4.415711737348027</v>
      </c>
      <c r="K17" s="158"/>
      <c r="M17" s="268"/>
      <c r="N17" s="267"/>
    </row>
    <row r="18" spans="2:14" ht="12" customHeight="1" x14ac:dyDescent="0.2">
      <c r="B18" s="158"/>
      <c r="C18" s="314"/>
      <c r="D18" s="160" t="s">
        <v>20</v>
      </c>
      <c r="E18" s="172"/>
      <c r="F18" s="166">
        <v>11028169</v>
      </c>
      <c r="G18" s="173"/>
      <c r="H18" s="159">
        <v>11.028169</v>
      </c>
      <c r="I18" s="161"/>
      <c r="J18" s="159">
        <v>4.6919760165256674</v>
      </c>
      <c r="K18" s="158"/>
      <c r="M18" s="268"/>
      <c r="N18" s="267"/>
    </row>
    <row r="19" spans="2:14" ht="12" customHeight="1" x14ac:dyDescent="0.2">
      <c r="B19" s="158"/>
      <c r="C19" s="314"/>
      <c r="D19" s="160" t="s">
        <v>19</v>
      </c>
      <c r="E19" s="172"/>
      <c r="F19" s="166">
        <v>11120557</v>
      </c>
      <c r="G19" s="173"/>
      <c r="H19" s="159">
        <v>11.120557</v>
      </c>
      <c r="I19" s="161"/>
      <c r="J19" s="159">
        <v>8.7292398173127275</v>
      </c>
      <c r="K19" s="158"/>
      <c r="M19" s="268"/>
      <c r="N19" s="267"/>
    </row>
    <row r="20" spans="2:14" ht="12" customHeight="1" x14ac:dyDescent="0.2">
      <c r="B20" s="158"/>
      <c r="C20" s="314"/>
      <c r="D20" s="160" t="s">
        <v>31</v>
      </c>
      <c r="E20" s="172"/>
      <c r="F20" s="166">
        <v>11186179</v>
      </c>
      <c r="G20" s="173"/>
      <c r="H20" s="159">
        <v>11.186178999999999</v>
      </c>
      <c r="I20" s="161"/>
      <c r="J20" s="159">
        <v>8.6936631908765669</v>
      </c>
      <c r="K20" s="158"/>
      <c r="L20" s="85" t="s">
        <v>89</v>
      </c>
      <c r="M20" s="268"/>
      <c r="N20" s="267"/>
    </row>
    <row r="21" spans="2:14" ht="12" customHeight="1" x14ac:dyDescent="0.2">
      <c r="B21" s="158"/>
      <c r="C21" s="314"/>
      <c r="D21" s="160" t="s">
        <v>30</v>
      </c>
      <c r="E21" s="172"/>
      <c r="F21" s="166">
        <v>11283472</v>
      </c>
      <c r="G21" s="173"/>
      <c r="H21" s="159">
        <v>11.283472</v>
      </c>
      <c r="I21" s="161"/>
      <c r="J21" s="159">
        <v>7.8639088386870615</v>
      </c>
      <c r="K21" s="158"/>
      <c r="M21" s="268"/>
      <c r="N21" s="267"/>
    </row>
    <row r="22" spans="2:14" ht="12" customHeight="1" x14ac:dyDescent="0.2">
      <c r="B22" s="158"/>
      <c r="C22" s="314"/>
      <c r="D22" s="160" t="s">
        <v>29</v>
      </c>
      <c r="E22" s="172"/>
      <c r="F22" s="166">
        <v>11376307</v>
      </c>
      <c r="G22" s="173"/>
      <c r="H22" s="159">
        <v>11.376307000000001</v>
      </c>
      <c r="I22" s="161"/>
      <c r="J22" s="159">
        <v>7.2500834569042327</v>
      </c>
      <c r="K22" s="158"/>
      <c r="M22" s="268"/>
      <c r="N22" s="267"/>
    </row>
    <row r="23" spans="2:14" ht="12" customHeight="1" x14ac:dyDescent="0.2">
      <c r="B23" s="158"/>
      <c r="C23" s="314"/>
      <c r="D23" s="160" t="s">
        <v>28</v>
      </c>
      <c r="E23" s="172"/>
      <c r="F23" s="166">
        <v>11422969</v>
      </c>
      <c r="G23" s="173"/>
      <c r="H23" s="159">
        <v>11.422969</v>
      </c>
      <c r="I23" s="161"/>
      <c r="J23" s="159">
        <v>6.9277740849544189</v>
      </c>
      <c r="K23" s="158"/>
      <c r="M23" s="268"/>
      <c r="N23" s="267"/>
    </row>
    <row r="24" spans="2:14" ht="12" customHeight="1" x14ac:dyDescent="0.2">
      <c r="B24" s="158"/>
      <c r="C24" s="315"/>
      <c r="D24" s="160" t="s">
        <v>27</v>
      </c>
      <c r="E24" s="172"/>
      <c r="F24" s="166">
        <v>11243230</v>
      </c>
      <c r="G24" s="173"/>
      <c r="H24" s="159">
        <v>11.243230000000001</v>
      </c>
      <c r="I24" s="161"/>
      <c r="J24" s="159">
        <v>6.7052479439278834</v>
      </c>
      <c r="K24" s="158"/>
      <c r="M24" s="268"/>
      <c r="N24" s="267"/>
    </row>
    <row r="25" spans="2:14" ht="12" customHeight="1" x14ac:dyDescent="0.2">
      <c r="B25" s="158"/>
      <c r="C25" s="313" t="s">
        <v>64</v>
      </c>
      <c r="D25" s="160" t="s">
        <v>25</v>
      </c>
      <c r="E25" s="172"/>
      <c r="F25" s="166">
        <v>11298350</v>
      </c>
      <c r="G25" s="173"/>
      <c r="H25" s="159">
        <v>11.298349999999999</v>
      </c>
      <c r="I25" s="161"/>
      <c r="J25" s="159">
        <v>6.0865682020761591</v>
      </c>
      <c r="K25" s="158"/>
      <c r="M25" s="268"/>
      <c r="N25" s="267"/>
    </row>
    <row r="26" spans="2:14" ht="12" customHeight="1" x14ac:dyDescent="0.2">
      <c r="B26" s="158"/>
      <c r="C26" s="314"/>
      <c r="D26" s="160" t="s">
        <v>24</v>
      </c>
      <c r="E26" s="172"/>
      <c r="F26" s="166">
        <v>11427884</v>
      </c>
      <c r="G26" s="173"/>
      <c r="H26" s="159">
        <v>11.427884000000001</v>
      </c>
      <c r="I26" s="161"/>
      <c r="J26" s="159">
        <v>6.3156490446472535</v>
      </c>
      <c r="K26" s="158"/>
      <c r="M26" s="268"/>
      <c r="N26" s="267"/>
    </row>
    <row r="27" spans="2:14" ht="12" customHeight="1" x14ac:dyDescent="0.2">
      <c r="B27" s="158"/>
      <c r="C27" s="314"/>
      <c r="D27" s="160" t="s">
        <v>23</v>
      </c>
      <c r="E27" s="172"/>
      <c r="F27" s="166">
        <v>11529657</v>
      </c>
      <c r="G27" s="173"/>
      <c r="H27" s="159">
        <v>11.529657</v>
      </c>
      <c r="I27" s="161"/>
      <c r="J27" s="159">
        <v>5.9154967616728449</v>
      </c>
      <c r="K27" s="158"/>
      <c r="M27" s="268"/>
      <c r="N27" s="267"/>
    </row>
    <row r="28" spans="2:14" ht="12" customHeight="1" x14ac:dyDescent="0.2">
      <c r="B28" s="158"/>
      <c r="C28" s="314"/>
      <c r="D28" s="160" t="s">
        <v>22</v>
      </c>
      <c r="E28" s="172"/>
      <c r="F28" s="166">
        <v>11595331</v>
      </c>
      <c r="G28" s="173"/>
      <c r="H28" s="159">
        <v>11.595331</v>
      </c>
      <c r="I28" s="161"/>
      <c r="J28" s="159">
        <v>5.6872423234925362</v>
      </c>
      <c r="K28" s="158"/>
      <c r="M28" s="268"/>
      <c r="N28" s="267"/>
    </row>
    <row r="29" spans="2:14" ht="12" customHeight="1" x14ac:dyDescent="0.2">
      <c r="B29" s="158"/>
      <c r="C29" s="314"/>
      <c r="D29" s="160" t="s">
        <v>21</v>
      </c>
      <c r="E29" s="172"/>
      <c r="F29" s="166">
        <v>11616028</v>
      </c>
      <c r="G29" s="173"/>
      <c r="H29" s="159">
        <v>11.616028</v>
      </c>
      <c r="I29" s="161"/>
      <c r="J29" s="159">
        <v>6.0324137459520255</v>
      </c>
      <c r="K29" s="158"/>
      <c r="M29" s="268"/>
      <c r="N29" s="267"/>
    </row>
    <row r="30" spans="2:14" ht="12" customHeight="1" x14ac:dyDescent="0.2">
      <c r="B30" s="158"/>
      <c r="C30" s="314"/>
      <c r="D30" s="160" t="s">
        <v>20</v>
      </c>
      <c r="E30" s="172"/>
      <c r="F30" s="166">
        <v>11650220</v>
      </c>
      <c r="G30" s="173"/>
      <c r="H30" s="159">
        <v>11.650219999999999</v>
      </c>
      <c r="I30" s="161"/>
      <c r="J30" s="159">
        <v>5.6405646304477308</v>
      </c>
      <c r="K30" s="158"/>
      <c r="M30" s="268"/>
      <c r="N30" s="267"/>
    </row>
    <row r="31" spans="2:14" ht="12" customHeight="1" x14ac:dyDescent="0.2">
      <c r="B31" s="158"/>
      <c r="C31" s="314"/>
      <c r="D31" s="160" t="s">
        <v>19</v>
      </c>
      <c r="E31" s="172"/>
      <c r="F31" s="166">
        <v>11699653</v>
      </c>
      <c r="G31" s="173"/>
      <c r="H31" s="159">
        <v>11.699653</v>
      </c>
      <c r="I31" s="161"/>
      <c r="J31" s="159">
        <v>5.2074370015818383</v>
      </c>
      <c r="K31" s="158"/>
      <c r="M31" s="268"/>
      <c r="N31" s="267"/>
    </row>
    <row r="32" spans="2:14" ht="12" customHeight="1" x14ac:dyDescent="0.2">
      <c r="B32" s="158"/>
      <c r="C32" s="314"/>
      <c r="D32" s="160" t="s">
        <v>31</v>
      </c>
      <c r="E32" s="172"/>
      <c r="F32" s="166">
        <v>11795913</v>
      </c>
      <c r="G32" s="173"/>
      <c r="H32" s="159">
        <v>11.795913000000001</v>
      </c>
      <c r="I32" s="161"/>
      <c r="J32" s="159">
        <v>5.4507799311990235</v>
      </c>
      <c r="K32" s="158"/>
      <c r="M32" s="268"/>
      <c r="N32" s="267"/>
    </row>
    <row r="33" spans="2:14" ht="12" customHeight="1" x14ac:dyDescent="0.2">
      <c r="B33" s="158"/>
      <c r="C33" s="314"/>
      <c r="D33" s="160" t="s">
        <v>30</v>
      </c>
      <c r="E33" s="172"/>
      <c r="F33" s="166">
        <v>11918475</v>
      </c>
      <c r="G33" s="173"/>
      <c r="H33" s="159">
        <v>11.918475000000001</v>
      </c>
      <c r="I33" s="161"/>
      <c r="J33" s="159">
        <v>5.6277269975057331</v>
      </c>
      <c r="K33" s="158"/>
      <c r="M33" s="268"/>
      <c r="N33" s="267"/>
    </row>
    <row r="34" spans="2:14" ht="12" customHeight="1" x14ac:dyDescent="0.2">
      <c r="B34" s="158"/>
      <c r="C34" s="314"/>
      <c r="D34" s="160" t="s">
        <v>29</v>
      </c>
      <c r="E34" s="172"/>
      <c r="F34" s="166">
        <v>11992623</v>
      </c>
      <c r="G34" s="173"/>
      <c r="H34" s="159">
        <v>11.992623</v>
      </c>
      <c r="I34" s="161"/>
      <c r="J34" s="159">
        <v>5.417540156045364</v>
      </c>
      <c r="K34" s="158"/>
      <c r="M34" s="268"/>
      <c r="N34" s="267"/>
    </row>
    <row r="35" spans="2:14" ht="12" customHeight="1" x14ac:dyDescent="0.2">
      <c r="B35" s="158"/>
      <c r="C35" s="314"/>
      <c r="D35" s="160" t="s">
        <v>28</v>
      </c>
      <c r="E35" s="172"/>
      <c r="F35" s="166">
        <v>12148037</v>
      </c>
      <c r="G35" s="173"/>
      <c r="H35" s="159">
        <v>12.148037</v>
      </c>
      <c r="I35" s="161"/>
      <c r="J35" s="159">
        <v>6.3474566025697898</v>
      </c>
      <c r="K35" s="158"/>
      <c r="M35" s="268"/>
      <c r="N35" s="267"/>
    </row>
    <row r="36" spans="2:14" ht="12" customHeight="1" x14ac:dyDescent="0.2">
      <c r="B36" s="158"/>
      <c r="C36" s="315"/>
      <c r="D36" s="160" t="s">
        <v>27</v>
      </c>
      <c r="E36" s="172"/>
      <c r="F36" s="166">
        <v>11905112</v>
      </c>
      <c r="G36" s="173"/>
      <c r="H36" s="159">
        <v>11.905112000000001</v>
      </c>
      <c r="I36" s="161"/>
      <c r="J36" s="159">
        <v>5.8869381841339274</v>
      </c>
      <c r="K36" s="158"/>
      <c r="M36" s="268"/>
      <c r="N36" s="267"/>
    </row>
    <row r="37" spans="2:14" ht="12" customHeight="1" x14ac:dyDescent="0.2">
      <c r="B37" s="158"/>
      <c r="C37" s="313" t="s">
        <v>63</v>
      </c>
      <c r="D37" s="160" t="s">
        <v>25</v>
      </c>
      <c r="E37" s="172"/>
      <c r="F37" s="166">
        <v>12034095</v>
      </c>
      <c r="G37" s="164"/>
      <c r="H37" s="159">
        <v>12.034095000000001</v>
      </c>
      <c r="I37" s="161"/>
      <c r="J37" s="159">
        <v>6.511968561781134</v>
      </c>
      <c r="K37" s="158"/>
      <c r="M37" s="268"/>
      <c r="N37" s="267"/>
    </row>
    <row r="38" spans="2:14" ht="12" customHeight="1" x14ac:dyDescent="0.2">
      <c r="B38" s="158"/>
      <c r="C38" s="314"/>
      <c r="D38" s="160" t="s">
        <v>24</v>
      </c>
      <c r="E38" s="172"/>
      <c r="F38" s="166">
        <v>12158433</v>
      </c>
      <c r="G38" s="164"/>
      <c r="H38" s="159">
        <v>12.158433</v>
      </c>
      <c r="I38" s="161"/>
      <c r="J38" s="159">
        <v>6.3926882701994536</v>
      </c>
      <c r="K38" s="158"/>
      <c r="M38" s="268"/>
      <c r="N38" s="267"/>
    </row>
    <row r="39" spans="2:14" ht="12" customHeight="1" x14ac:dyDescent="0.2">
      <c r="B39" s="158"/>
      <c r="C39" s="314"/>
      <c r="D39" s="160" t="s">
        <v>23</v>
      </c>
      <c r="E39" s="172"/>
      <c r="F39" s="166">
        <v>12258841</v>
      </c>
      <c r="G39" s="164"/>
      <c r="H39" s="159">
        <v>12.258841</v>
      </c>
      <c r="I39" s="161"/>
      <c r="J39" s="159">
        <v>6.3244205790337071</v>
      </c>
      <c r="K39" s="158"/>
      <c r="M39" s="268"/>
      <c r="N39" s="267"/>
    </row>
    <row r="40" spans="2:14" ht="12" customHeight="1" x14ac:dyDescent="0.2">
      <c r="B40" s="158"/>
      <c r="C40" s="314"/>
      <c r="D40" s="160" t="s">
        <v>22</v>
      </c>
      <c r="E40" s="172"/>
      <c r="F40" s="166">
        <v>12254009</v>
      </c>
      <c r="G40" s="164"/>
      <c r="H40" s="159">
        <v>12.254009</v>
      </c>
      <c r="I40" s="161"/>
      <c r="J40" s="159">
        <v>5.6805450400682744</v>
      </c>
      <c r="K40" s="158"/>
      <c r="M40" s="268"/>
      <c r="N40" s="267"/>
    </row>
    <row r="41" spans="2:14" ht="12" customHeight="1" x14ac:dyDescent="0.2">
      <c r="B41" s="158"/>
      <c r="C41" s="314"/>
      <c r="D41" s="160" t="s">
        <v>21</v>
      </c>
      <c r="E41" s="172"/>
      <c r="F41" s="166">
        <v>12345063</v>
      </c>
      <c r="G41" s="164"/>
      <c r="H41" s="159">
        <v>12.345063</v>
      </c>
      <c r="I41" s="161"/>
      <c r="J41" s="159">
        <v>6.2761126264502698</v>
      </c>
      <c r="K41" s="158"/>
      <c r="M41" s="268"/>
      <c r="N41" s="267"/>
    </row>
    <row r="42" spans="2:14" ht="12" customHeight="1" x14ac:dyDescent="0.2">
      <c r="B42" s="158"/>
      <c r="C42" s="314"/>
      <c r="D42" s="160" t="s">
        <v>20</v>
      </c>
      <c r="E42" s="172"/>
      <c r="F42" s="166">
        <v>12405558</v>
      </c>
      <c r="G42" s="164"/>
      <c r="H42" s="159">
        <v>12.405557999999999</v>
      </c>
      <c r="I42" s="161"/>
      <c r="J42" s="159">
        <v>6.4834655482900683</v>
      </c>
      <c r="K42" s="158"/>
      <c r="M42" s="268"/>
      <c r="N42" s="267"/>
    </row>
    <row r="43" spans="2:14" ht="12" customHeight="1" x14ac:dyDescent="0.2">
      <c r="B43" s="158"/>
      <c r="C43" s="314"/>
      <c r="D43" s="160" t="s">
        <v>19</v>
      </c>
      <c r="E43" s="172"/>
      <c r="F43" s="166">
        <v>12494633</v>
      </c>
      <c r="G43" s="164"/>
      <c r="H43" s="159">
        <v>12.494633</v>
      </c>
      <c r="I43" s="161"/>
      <c r="J43" s="159">
        <v>6.7949023787286622</v>
      </c>
      <c r="K43" s="158"/>
      <c r="M43" s="268"/>
      <c r="N43" s="267"/>
    </row>
    <row r="44" spans="2:14" ht="12" customHeight="1" x14ac:dyDescent="0.2">
      <c r="B44" s="158"/>
      <c r="C44" s="314"/>
      <c r="D44" s="160" t="s">
        <v>31</v>
      </c>
      <c r="E44" s="172"/>
      <c r="F44" s="166">
        <v>12554723</v>
      </c>
      <c r="G44" s="164"/>
      <c r="H44" s="159">
        <v>12.554722999999999</v>
      </c>
      <c r="I44" s="161"/>
      <c r="J44" s="159">
        <v>6.4328212661453277</v>
      </c>
      <c r="K44" s="158"/>
      <c r="M44" s="268"/>
      <c r="N44" s="267"/>
    </row>
    <row r="45" spans="2:14" ht="12" customHeight="1" x14ac:dyDescent="0.2">
      <c r="B45" s="158"/>
      <c r="C45" s="314"/>
      <c r="D45" s="160" t="s">
        <v>30</v>
      </c>
      <c r="E45" s="172"/>
      <c r="F45" s="166">
        <v>12605656</v>
      </c>
      <c r="G45" s="164"/>
      <c r="H45" s="159">
        <v>12.605656</v>
      </c>
      <c r="I45" s="161"/>
      <c r="J45" s="159">
        <v>5.7656789144584275</v>
      </c>
      <c r="K45" s="158"/>
      <c r="M45" s="268"/>
      <c r="N45" s="267"/>
    </row>
    <row r="46" spans="2:14" ht="12" customHeight="1" x14ac:dyDescent="0.2">
      <c r="B46" s="158"/>
      <c r="C46" s="314"/>
      <c r="D46" s="160" t="s">
        <v>29</v>
      </c>
      <c r="E46" s="172"/>
      <c r="F46" s="166">
        <v>12724493</v>
      </c>
      <c r="G46" s="164"/>
      <c r="H46" s="159">
        <v>12.724493000000001</v>
      </c>
      <c r="I46" s="161"/>
      <c r="J46" s="159">
        <v>6.1026682819930178</v>
      </c>
      <c r="K46" s="158"/>
      <c r="M46" s="268"/>
      <c r="N46" s="267"/>
    </row>
    <row r="47" spans="2:14" ht="12" customHeight="1" x14ac:dyDescent="0.2">
      <c r="B47" s="158"/>
      <c r="C47" s="314"/>
      <c r="D47" s="160" t="s">
        <v>28</v>
      </c>
      <c r="E47" s="172"/>
      <c r="F47" s="166">
        <v>12777514</v>
      </c>
      <c r="G47" s="164"/>
      <c r="H47" s="159">
        <v>12.777514</v>
      </c>
      <c r="I47" s="161"/>
      <c r="J47" s="159">
        <v>5.181717836387878</v>
      </c>
      <c r="K47" s="158"/>
      <c r="M47" s="268"/>
      <c r="N47" s="267"/>
    </row>
    <row r="48" spans="2:14" ht="12" customHeight="1" x14ac:dyDescent="0.2">
      <c r="B48" s="158"/>
      <c r="C48" s="315"/>
      <c r="D48" s="160" t="s">
        <v>27</v>
      </c>
      <c r="E48" s="172"/>
      <c r="F48" s="166">
        <v>12437760</v>
      </c>
      <c r="G48" s="164"/>
      <c r="H48" s="159">
        <v>12.437760000000001</v>
      </c>
      <c r="I48" s="161"/>
      <c r="J48" s="159">
        <v>4.4741116253253166</v>
      </c>
      <c r="K48" s="158"/>
      <c r="M48" s="268"/>
      <c r="N48" s="267"/>
    </row>
    <row r="49" spans="2:14" ht="12" customHeight="1" x14ac:dyDescent="0.2">
      <c r="B49" s="158"/>
      <c r="C49" s="313" t="s">
        <v>62</v>
      </c>
      <c r="D49" s="160" t="s">
        <v>25</v>
      </c>
      <c r="E49" s="172"/>
      <c r="F49" s="166">
        <v>12525949</v>
      </c>
      <c r="G49" s="164"/>
      <c r="H49" s="159">
        <v>12.525949000000001</v>
      </c>
      <c r="I49" s="161"/>
      <c r="J49" s="159">
        <v>4.0871706596964597</v>
      </c>
      <c r="K49" s="158"/>
      <c r="M49" s="268"/>
      <c r="N49" s="267"/>
    </row>
    <row r="50" spans="2:14" ht="12" customHeight="1" x14ac:dyDescent="0.2">
      <c r="B50" s="158"/>
      <c r="C50" s="314"/>
      <c r="D50" s="160" t="s">
        <v>24</v>
      </c>
      <c r="E50" s="172"/>
      <c r="F50" s="166">
        <v>12559358</v>
      </c>
      <c r="G50" s="164"/>
      <c r="H50" s="159">
        <v>12.559358</v>
      </c>
      <c r="I50" s="161"/>
      <c r="J50" s="159">
        <v>3.2975055255886954</v>
      </c>
      <c r="K50" s="158"/>
      <c r="M50" s="268"/>
      <c r="N50" s="267"/>
    </row>
    <row r="51" spans="2:14" ht="12" customHeight="1" x14ac:dyDescent="0.2">
      <c r="B51" s="158"/>
      <c r="C51" s="314"/>
      <c r="D51" s="160" t="s">
        <v>23</v>
      </c>
      <c r="E51" s="172"/>
      <c r="F51" s="166">
        <v>12530250</v>
      </c>
      <c r="G51" s="164"/>
      <c r="H51" s="159">
        <v>12.530250000000001</v>
      </c>
      <c r="I51" s="161"/>
      <c r="J51" s="159">
        <v>2.2139858082831809</v>
      </c>
      <c r="K51" s="158"/>
      <c r="M51" s="268"/>
      <c r="N51" s="267"/>
    </row>
    <row r="52" spans="2:14" ht="12" customHeight="1" x14ac:dyDescent="0.2">
      <c r="B52" s="158"/>
      <c r="C52" s="314"/>
      <c r="D52" s="160" t="s">
        <v>22</v>
      </c>
      <c r="E52" s="172"/>
      <c r="F52" s="166">
        <v>12534173</v>
      </c>
      <c r="G52" s="164"/>
      <c r="H52" s="159">
        <v>12.534172999999999</v>
      </c>
      <c r="I52" s="161"/>
      <c r="J52" s="159">
        <v>2.2863048329734292</v>
      </c>
      <c r="K52" s="158"/>
      <c r="M52" s="268"/>
      <c r="N52" s="267"/>
    </row>
    <row r="53" spans="2:14" ht="12" customHeight="1" x14ac:dyDescent="0.2">
      <c r="B53" s="158"/>
      <c r="C53" s="314"/>
      <c r="D53" s="160" t="s">
        <v>21</v>
      </c>
      <c r="E53" s="172"/>
      <c r="F53" s="166">
        <v>12505105</v>
      </c>
      <c r="G53" s="164"/>
      <c r="H53" s="159">
        <v>12.505105</v>
      </c>
      <c r="I53" s="161"/>
      <c r="J53" s="159">
        <v>1.2964048867146305</v>
      </c>
      <c r="K53" s="158"/>
      <c r="M53" s="268"/>
      <c r="N53" s="267"/>
    </row>
    <row r="54" spans="2:14" ht="12" customHeight="1" x14ac:dyDescent="0.2">
      <c r="B54" s="158"/>
      <c r="C54" s="314"/>
      <c r="D54" s="160" t="s">
        <v>20</v>
      </c>
      <c r="E54" s="172"/>
      <c r="F54" s="166">
        <v>12418906</v>
      </c>
      <c r="G54" s="164"/>
      <c r="H54" s="159">
        <v>12.418906</v>
      </c>
      <c r="I54" s="161"/>
      <c r="J54" s="159">
        <v>0.10759693356801048</v>
      </c>
      <c r="K54" s="158"/>
      <c r="M54" s="268"/>
      <c r="N54" s="267"/>
    </row>
    <row r="55" spans="2:14" ht="12" customHeight="1" x14ac:dyDescent="0.2">
      <c r="B55" s="158"/>
      <c r="C55" s="314"/>
      <c r="D55" s="160" t="s">
        <v>19</v>
      </c>
      <c r="E55" s="172"/>
      <c r="F55" s="166">
        <v>12416576</v>
      </c>
      <c r="G55" s="164"/>
      <c r="H55" s="159">
        <v>12.416575999999999</v>
      </c>
      <c r="I55" s="161"/>
      <c r="J55" s="159">
        <v>-0.62472423159607438</v>
      </c>
      <c r="K55" s="158"/>
      <c r="M55" s="268"/>
      <c r="N55" s="267"/>
    </row>
    <row r="56" spans="2:14" ht="12" customHeight="1" x14ac:dyDescent="0.2">
      <c r="B56" s="158"/>
      <c r="C56" s="314"/>
      <c r="D56" s="160" t="s">
        <v>31</v>
      </c>
      <c r="E56" s="172"/>
      <c r="F56" s="166">
        <v>12406096</v>
      </c>
      <c r="G56" s="164"/>
      <c r="H56" s="159">
        <v>12.406096</v>
      </c>
      <c r="I56" s="161"/>
      <c r="J56" s="159">
        <v>-1.1838333669329071</v>
      </c>
      <c r="K56" s="158"/>
      <c r="M56" s="268"/>
      <c r="N56" s="267"/>
    </row>
    <row r="57" spans="2:14" ht="12" customHeight="1" x14ac:dyDescent="0.2">
      <c r="B57" s="158"/>
      <c r="C57" s="314"/>
      <c r="D57" s="160" t="s">
        <v>30</v>
      </c>
      <c r="E57" s="172"/>
      <c r="F57" s="166">
        <v>12358665</v>
      </c>
      <c r="G57" s="164"/>
      <c r="H57" s="159">
        <v>12.358665</v>
      </c>
      <c r="I57" s="161"/>
      <c r="J57" s="159">
        <v>-1.9593664938976629</v>
      </c>
      <c r="K57" s="158"/>
      <c r="M57" s="268"/>
      <c r="N57" s="267"/>
    </row>
    <row r="58" spans="2:14" ht="12" customHeight="1" x14ac:dyDescent="0.2">
      <c r="B58" s="158"/>
      <c r="C58" s="314"/>
      <c r="D58" s="160" t="s">
        <v>29</v>
      </c>
      <c r="E58" s="172"/>
      <c r="F58" s="166">
        <v>12423519</v>
      </c>
      <c r="G58" s="164"/>
      <c r="H58" s="159">
        <v>12.423519000000001</v>
      </c>
      <c r="I58" s="161"/>
      <c r="J58" s="159">
        <v>-2.3653123153904887</v>
      </c>
      <c r="K58" s="158"/>
      <c r="M58" s="268"/>
      <c r="N58" s="267"/>
    </row>
    <row r="59" spans="2:14" ht="12" customHeight="1" x14ac:dyDescent="0.2">
      <c r="B59" s="158"/>
      <c r="C59" s="314"/>
      <c r="D59" s="160" t="s">
        <v>28</v>
      </c>
      <c r="E59" s="172"/>
      <c r="F59" s="166">
        <v>12451466</v>
      </c>
      <c r="G59" s="164"/>
      <c r="H59" s="159">
        <v>12.451466</v>
      </c>
      <c r="I59" s="161"/>
      <c r="J59" s="159">
        <v>-2.551732676638041</v>
      </c>
      <c r="K59" s="158"/>
      <c r="M59" s="268"/>
      <c r="N59" s="267"/>
    </row>
    <row r="60" spans="2:14" ht="12" customHeight="1" x14ac:dyDescent="0.2">
      <c r="B60" s="158"/>
      <c r="C60" s="315"/>
      <c r="D60" s="160" t="s">
        <v>27</v>
      </c>
      <c r="E60" s="172"/>
      <c r="F60" s="166">
        <v>12170945</v>
      </c>
      <c r="G60" s="164"/>
      <c r="H60" s="159">
        <v>12.170945</v>
      </c>
      <c r="I60" s="161"/>
      <c r="J60" s="159">
        <v>-2.1452013867448771</v>
      </c>
      <c r="K60" s="158"/>
      <c r="M60" s="268"/>
      <c r="N60" s="267"/>
    </row>
    <row r="61" spans="2:14" ht="12" customHeight="1" x14ac:dyDescent="0.2">
      <c r="B61" s="158"/>
      <c r="C61" s="313" t="s">
        <v>61</v>
      </c>
      <c r="D61" s="160" t="s">
        <v>25</v>
      </c>
      <c r="E61" s="172"/>
      <c r="F61" s="166">
        <v>12195513</v>
      </c>
      <c r="G61" s="164"/>
      <c r="H61" s="159">
        <v>12.195513</v>
      </c>
      <c r="I61" s="161"/>
      <c r="J61" s="159">
        <v>-2.6380116987543167</v>
      </c>
      <c r="K61" s="158"/>
      <c r="M61" s="268"/>
      <c r="N61" s="267"/>
    </row>
    <row r="62" spans="2:14" ht="12" customHeight="1" x14ac:dyDescent="0.2">
      <c r="B62" s="158"/>
      <c r="C62" s="314"/>
      <c r="D62" s="160" t="s">
        <v>24</v>
      </c>
      <c r="E62" s="172"/>
      <c r="F62" s="166">
        <v>12275211</v>
      </c>
      <c r="G62" s="164"/>
      <c r="H62" s="159">
        <v>12.275211000000001</v>
      </c>
      <c r="I62" s="161"/>
      <c r="J62" s="159">
        <v>-2.262432522426705</v>
      </c>
      <c r="K62" s="158"/>
      <c r="M62" s="268"/>
      <c r="N62" s="267"/>
    </row>
    <row r="63" spans="2:14" ht="12" customHeight="1" x14ac:dyDescent="0.2">
      <c r="B63" s="158"/>
      <c r="C63" s="314"/>
      <c r="D63" s="160" t="s">
        <v>23</v>
      </c>
      <c r="E63" s="172"/>
      <c r="F63" s="166">
        <v>12221087</v>
      </c>
      <c r="G63" s="164"/>
      <c r="H63" s="159">
        <v>12.221087000000001</v>
      </c>
      <c r="I63" s="161"/>
      <c r="J63" s="159">
        <v>-2.4673330540093019</v>
      </c>
      <c r="K63" s="158"/>
      <c r="M63" s="268"/>
      <c r="N63" s="267"/>
    </row>
    <row r="64" spans="2:14" ht="12" customHeight="1" x14ac:dyDescent="0.2">
      <c r="B64" s="158"/>
      <c r="C64" s="314"/>
      <c r="D64" s="160" t="s">
        <v>22</v>
      </c>
      <c r="E64" s="172"/>
      <c r="F64" s="166">
        <v>12352690</v>
      </c>
      <c r="G64" s="164"/>
      <c r="H64" s="159">
        <v>12.352690000000001</v>
      </c>
      <c r="I64" s="161"/>
      <c r="J64" s="159">
        <v>-1.4479056575970373</v>
      </c>
      <c r="K64" s="158"/>
      <c r="M64" s="268"/>
      <c r="N64" s="267"/>
    </row>
    <row r="65" spans="2:14" ht="12" customHeight="1" x14ac:dyDescent="0.2">
      <c r="B65" s="158"/>
      <c r="C65" s="314"/>
      <c r="D65" s="160" t="s">
        <v>21</v>
      </c>
      <c r="E65" s="172"/>
      <c r="F65" s="166">
        <v>12338063</v>
      </c>
      <c r="G65" s="164"/>
      <c r="H65" s="159">
        <v>12.338063</v>
      </c>
      <c r="I65" s="161"/>
      <c r="J65" s="159">
        <v>-1.3357904631748352</v>
      </c>
      <c r="K65" s="158"/>
      <c r="M65" s="268"/>
      <c r="N65" s="267"/>
    </row>
    <row r="66" spans="2:14" ht="12" customHeight="1" x14ac:dyDescent="0.2">
      <c r="B66" s="158"/>
      <c r="C66" s="314"/>
      <c r="D66" s="160" t="s">
        <v>20</v>
      </c>
      <c r="E66" s="172"/>
      <c r="F66" s="166">
        <v>12288156</v>
      </c>
      <c r="G66" s="164"/>
      <c r="H66" s="159">
        <v>12.288156000000001</v>
      </c>
      <c r="I66" s="161"/>
      <c r="J66" s="159">
        <v>-1.0528302573511672</v>
      </c>
      <c r="K66" s="158"/>
      <c r="M66" s="268"/>
      <c r="N66" s="267"/>
    </row>
    <row r="67" spans="2:14" ht="12" customHeight="1" x14ac:dyDescent="0.2">
      <c r="B67" s="158"/>
      <c r="C67" s="314"/>
      <c r="D67" s="160" t="s">
        <v>19</v>
      </c>
      <c r="E67" s="172"/>
      <c r="F67" s="166">
        <v>12368684</v>
      </c>
      <c r="G67" s="164"/>
      <c r="H67" s="159">
        <v>12.368684</v>
      </c>
      <c r="I67" s="161"/>
      <c r="J67" s="159">
        <v>-0.38571019901139092</v>
      </c>
      <c r="K67" s="158"/>
      <c r="M67" s="268"/>
      <c r="N67" s="267"/>
    </row>
    <row r="68" spans="2:14" ht="12" customHeight="1" x14ac:dyDescent="0.2">
      <c r="B68" s="158"/>
      <c r="C68" s="314"/>
      <c r="D68" s="160" t="s">
        <v>31</v>
      </c>
      <c r="E68" s="172"/>
      <c r="F68" s="166">
        <v>12340462</v>
      </c>
      <c r="G68" s="164"/>
      <c r="H68" s="159">
        <v>12.340462</v>
      </c>
      <c r="I68" s="161"/>
      <c r="J68" s="159">
        <v>-0.52904636559317764</v>
      </c>
      <c r="K68" s="158"/>
      <c r="M68" s="268"/>
      <c r="N68" s="267"/>
    </row>
    <row r="69" spans="2:14" ht="12" customHeight="1" x14ac:dyDescent="0.2">
      <c r="B69" s="158"/>
      <c r="C69" s="314"/>
      <c r="D69" s="160" t="s">
        <v>30</v>
      </c>
      <c r="E69" s="172"/>
      <c r="F69" s="166">
        <v>12400521</v>
      </c>
      <c r="G69" s="164"/>
      <c r="H69" s="159">
        <v>12.400520999999999</v>
      </c>
      <c r="I69" s="161"/>
      <c r="J69" s="159">
        <v>0.33867735714172564</v>
      </c>
      <c r="K69" s="158"/>
      <c r="M69" s="268"/>
      <c r="N69" s="267"/>
    </row>
    <row r="70" spans="2:14" ht="12" customHeight="1" x14ac:dyDescent="0.2">
      <c r="B70" s="158"/>
      <c r="C70" s="314"/>
      <c r="D70" s="160" t="s">
        <v>29</v>
      </c>
      <c r="E70" s="172"/>
      <c r="F70" s="166">
        <v>12457620</v>
      </c>
      <c r="G70" s="164"/>
      <c r="H70" s="159">
        <v>12.45762</v>
      </c>
      <c r="I70" s="161"/>
      <c r="J70" s="159">
        <v>0.27448744594829044</v>
      </c>
      <c r="K70" s="158"/>
      <c r="M70" s="268"/>
      <c r="N70" s="267"/>
    </row>
    <row r="71" spans="2:14" ht="12" customHeight="1" x14ac:dyDescent="0.2">
      <c r="B71" s="158"/>
      <c r="C71" s="314"/>
      <c r="D71" s="160" t="s">
        <v>28</v>
      </c>
      <c r="E71" s="172"/>
      <c r="F71" s="166">
        <v>12472617</v>
      </c>
      <c r="G71" s="164"/>
      <c r="H71" s="159">
        <v>12.472617</v>
      </c>
      <c r="I71" s="161"/>
      <c r="J71" s="159">
        <v>0.16986754812646776</v>
      </c>
      <c r="K71" s="158"/>
      <c r="M71" s="268"/>
      <c r="N71" s="267"/>
    </row>
    <row r="72" spans="2:14" ht="12" customHeight="1" x14ac:dyDescent="0.2">
      <c r="B72" s="158"/>
      <c r="C72" s="315"/>
      <c r="D72" s="160" t="s">
        <v>27</v>
      </c>
      <c r="E72" s="172"/>
      <c r="F72" s="166">
        <v>12232301</v>
      </c>
      <c r="G72" s="164"/>
      <c r="H72" s="159">
        <v>12.232301</v>
      </c>
      <c r="I72" s="161"/>
      <c r="J72" s="159">
        <v>0.50411862020574016</v>
      </c>
      <c r="K72" s="158"/>
      <c r="M72" s="268"/>
      <c r="N72" s="267"/>
    </row>
    <row r="73" spans="2:14" ht="12" customHeight="1" x14ac:dyDescent="0.2">
      <c r="B73" s="158"/>
      <c r="C73" s="313" t="s">
        <v>60</v>
      </c>
      <c r="D73" s="160" t="s">
        <v>25</v>
      </c>
      <c r="E73" s="172"/>
      <c r="F73" s="166">
        <v>12269469</v>
      </c>
      <c r="G73" s="164"/>
      <c r="H73" s="159">
        <v>12.269469000000001</v>
      </c>
      <c r="I73" s="161"/>
      <c r="J73" s="159">
        <v>0.60641975454414077</v>
      </c>
      <c r="K73" s="158"/>
      <c r="M73" s="268"/>
      <c r="N73" s="267"/>
    </row>
    <row r="74" spans="2:14" ht="12" customHeight="1" x14ac:dyDescent="0.2">
      <c r="B74" s="158"/>
      <c r="C74" s="314"/>
      <c r="D74" s="160" t="s">
        <v>24</v>
      </c>
      <c r="E74" s="172"/>
      <c r="F74" s="166">
        <v>12321596</v>
      </c>
      <c r="G74" s="164"/>
      <c r="H74" s="159">
        <v>12.321596</v>
      </c>
      <c r="I74" s="161"/>
      <c r="J74" s="159">
        <v>0.3778753782725186</v>
      </c>
      <c r="K74" s="158"/>
      <c r="M74" s="268"/>
      <c r="N74" s="267"/>
    </row>
    <row r="75" spans="2:14" ht="12" customHeight="1" x14ac:dyDescent="0.2">
      <c r="B75" s="158"/>
      <c r="C75" s="314"/>
      <c r="D75" s="160" t="s">
        <v>23</v>
      </c>
      <c r="E75" s="172"/>
      <c r="F75" s="166">
        <v>12348257</v>
      </c>
      <c r="G75" s="164"/>
      <c r="H75" s="159">
        <v>12.348257</v>
      </c>
      <c r="I75" s="161"/>
      <c r="J75" s="159">
        <v>1.0405784690019848</v>
      </c>
      <c r="K75" s="158"/>
      <c r="M75" s="268"/>
      <c r="N75" s="267"/>
    </row>
    <row r="76" spans="2:14" ht="12" customHeight="1" x14ac:dyDescent="0.2">
      <c r="B76" s="158"/>
      <c r="C76" s="314"/>
      <c r="D76" s="160" t="s">
        <v>22</v>
      </c>
      <c r="E76" s="172"/>
      <c r="F76" s="166">
        <v>12337553</v>
      </c>
      <c r="G76" s="164"/>
      <c r="H76" s="159">
        <v>12.337553</v>
      </c>
      <c r="I76" s="161"/>
      <c r="J76" s="159">
        <v>-0.12254011069653403</v>
      </c>
      <c r="K76" s="158"/>
      <c r="M76" s="268"/>
      <c r="N76" s="267"/>
    </row>
    <row r="77" spans="2:14" ht="12" customHeight="1" x14ac:dyDescent="0.2">
      <c r="B77" s="158"/>
      <c r="C77" s="314"/>
      <c r="D77" s="160" t="s">
        <v>21</v>
      </c>
      <c r="E77" s="172"/>
      <c r="F77" s="166">
        <v>12269056</v>
      </c>
      <c r="G77" s="164"/>
      <c r="H77" s="159">
        <v>12.269056000000001</v>
      </c>
      <c r="I77" s="161"/>
      <c r="J77" s="159">
        <v>-0.55930173156029106</v>
      </c>
      <c r="K77" s="158"/>
      <c r="M77" s="268"/>
      <c r="N77" s="267"/>
    </row>
    <row r="78" spans="2:14" ht="12" customHeight="1" x14ac:dyDescent="0.2">
      <c r="B78" s="158"/>
      <c r="C78" s="314"/>
      <c r="D78" s="160" t="s">
        <v>20</v>
      </c>
      <c r="E78" s="172"/>
      <c r="F78" s="166">
        <v>12270626</v>
      </c>
      <c r="G78" s="164"/>
      <c r="H78" s="159">
        <v>12.270626</v>
      </c>
      <c r="I78" s="161"/>
      <c r="J78" s="159">
        <v>-0.14265769412432627</v>
      </c>
      <c r="K78" s="158"/>
      <c r="M78" s="268"/>
      <c r="N78" s="267"/>
    </row>
    <row r="79" spans="2:14" ht="12" customHeight="1" x14ac:dyDescent="0.2">
      <c r="B79" s="158"/>
      <c r="C79" s="314"/>
      <c r="D79" s="160" t="s">
        <v>19</v>
      </c>
      <c r="E79" s="172"/>
      <c r="F79" s="166">
        <v>12270143</v>
      </c>
      <c r="G79" s="164"/>
      <c r="H79" s="159">
        <v>12.270142999999999</v>
      </c>
      <c r="I79" s="161"/>
      <c r="J79" s="159">
        <v>-0.79669753063462689</v>
      </c>
      <c r="K79" s="158"/>
      <c r="M79" s="268"/>
      <c r="N79" s="267"/>
    </row>
    <row r="80" spans="2:14" ht="12" customHeight="1" x14ac:dyDescent="0.2">
      <c r="B80" s="158"/>
      <c r="C80" s="314"/>
      <c r="D80" s="160" t="s">
        <v>31</v>
      </c>
      <c r="E80" s="172"/>
      <c r="F80" s="166">
        <v>12229764</v>
      </c>
      <c r="G80" s="164"/>
      <c r="H80" s="159">
        <v>12.229763999999999</v>
      </c>
      <c r="I80" s="161"/>
      <c r="J80" s="159">
        <v>-0.89703286635459678</v>
      </c>
      <c r="K80" s="158"/>
      <c r="M80" s="268"/>
      <c r="N80" s="267"/>
    </row>
    <row r="81" spans="2:14" ht="12" customHeight="1" x14ac:dyDescent="0.2">
      <c r="B81" s="158"/>
      <c r="C81" s="314"/>
      <c r="D81" s="160" t="s">
        <v>30</v>
      </c>
      <c r="E81" s="172"/>
      <c r="F81" s="166">
        <v>12323341</v>
      </c>
      <c r="G81" s="164"/>
      <c r="H81" s="159">
        <v>12.323340999999999</v>
      </c>
      <c r="I81" s="161"/>
      <c r="J81" s="159">
        <v>-0.6223932042855318</v>
      </c>
      <c r="K81" s="158"/>
      <c r="M81" s="268"/>
      <c r="N81" s="267"/>
    </row>
    <row r="82" spans="2:14" ht="12" customHeight="1" x14ac:dyDescent="0.2">
      <c r="B82" s="158"/>
      <c r="C82" s="314"/>
      <c r="D82" s="160" t="s">
        <v>29</v>
      </c>
      <c r="E82" s="172"/>
      <c r="F82" s="166">
        <v>12427371</v>
      </c>
      <c r="G82" s="164"/>
      <c r="H82" s="159">
        <v>12.427371000000001</v>
      </c>
      <c r="I82" s="161"/>
      <c r="J82" s="159">
        <v>-0.24281524079238226</v>
      </c>
      <c r="K82" s="158"/>
      <c r="M82" s="268"/>
      <c r="N82" s="267"/>
    </row>
    <row r="83" spans="2:14" ht="12" customHeight="1" x14ac:dyDescent="0.2">
      <c r="B83" s="158"/>
      <c r="C83" s="314"/>
      <c r="D83" s="160" t="s">
        <v>28</v>
      </c>
      <c r="E83" s="172"/>
      <c r="F83" s="166">
        <v>12462714</v>
      </c>
      <c r="G83" s="164"/>
      <c r="H83" s="159">
        <v>12.462714</v>
      </c>
      <c r="I83" s="161"/>
      <c r="J83" s="159">
        <v>-7.9397932286384698E-2</v>
      </c>
      <c r="K83" s="158"/>
      <c r="M83" s="268"/>
      <c r="N83" s="267"/>
    </row>
    <row r="84" spans="2:14" ht="12" customHeight="1" x14ac:dyDescent="0.2">
      <c r="B84" s="158"/>
      <c r="C84" s="315"/>
      <c r="D84" s="160" t="s">
        <v>27</v>
      </c>
      <c r="E84" s="172"/>
      <c r="F84" s="166">
        <v>12257581</v>
      </c>
      <c r="G84" s="164"/>
      <c r="H84" s="159">
        <v>12.257581</v>
      </c>
      <c r="I84" s="161"/>
      <c r="J84" s="159">
        <v>0.20666594126486082</v>
      </c>
      <c r="K84" s="158"/>
      <c r="M84" s="268"/>
      <c r="N84" s="267"/>
    </row>
    <row r="85" spans="2:14" ht="12" customHeight="1" x14ac:dyDescent="0.2">
      <c r="B85" s="158"/>
      <c r="C85" s="313" t="s">
        <v>59</v>
      </c>
      <c r="D85" s="160" t="s">
        <v>25</v>
      </c>
      <c r="E85" s="172"/>
      <c r="F85" s="166">
        <v>12294000</v>
      </c>
      <c r="G85" s="164"/>
      <c r="H85" s="159">
        <v>12.294</v>
      </c>
      <c r="I85" s="161"/>
      <c r="J85" s="159">
        <v>0.19993530282362837</v>
      </c>
      <c r="K85" s="158"/>
      <c r="M85" s="268"/>
      <c r="N85" s="267"/>
    </row>
    <row r="86" spans="2:14" ht="12" customHeight="1" x14ac:dyDescent="0.2">
      <c r="B86" s="158"/>
      <c r="C86" s="314"/>
      <c r="D86" s="160" t="s">
        <v>24</v>
      </c>
      <c r="E86" s="172"/>
      <c r="F86" s="166">
        <v>12351665</v>
      </c>
      <c r="G86" s="164"/>
      <c r="H86" s="159">
        <v>12.351665000000001</v>
      </c>
      <c r="I86" s="161"/>
      <c r="J86" s="159">
        <v>0.24403494482370114</v>
      </c>
      <c r="K86" s="158"/>
      <c r="M86" s="268"/>
      <c r="N86" s="267"/>
    </row>
    <row r="87" spans="2:14" ht="12" customHeight="1" x14ac:dyDescent="0.2">
      <c r="B87" s="158"/>
      <c r="C87" s="314"/>
      <c r="D87" s="160" t="s">
        <v>23</v>
      </c>
      <c r="E87" s="172"/>
      <c r="F87" s="166">
        <v>12478529</v>
      </c>
      <c r="G87" s="164"/>
      <c r="H87" s="159">
        <v>12.478529</v>
      </c>
      <c r="I87" s="161"/>
      <c r="J87" s="159">
        <v>1.0549829016354373</v>
      </c>
      <c r="K87" s="158"/>
      <c r="M87" s="268"/>
      <c r="N87" s="267"/>
    </row>
    <row r="88" spans="2:14" ht="12" customHeight="1" x14ac:dyDescent="0.2">
      <c r="B88" s="158"/>
      <c r="C88" s="314"/>
      <c r="D88" s="160" t="s">
        <v>22</v>
      </c>
      <c r="E88" s="172"/>
      <c r="F88" s="166">
        <v>12505272</v>
      </c>
      <c r="G88" s="164"/>
      <c r="H88" s="159">
        <v>12.505272</v>
      </c>
      <c r="I88" s="161"/>
      <c r="J88" s="159">
        <v>1.3594186788903784</v>
      </c>
      <c r="K88" s="158"/>
      <c r="M88" s="268"/>
      <c r="N88" s="267"/>
    </row>
    <row r="89" spans="2:14" ht="12" customHeight="1" x14ac:dyDescent="0.2">
      <c r="B89" s="158"/>
      <c r="C89" s="314"/>
      <c r="D89" s="160" t="s">
        <v>21</v>
      </c>
      <c r="E89" s="172"/>
      <c r="F89" s="166">
        <v>12495167</v>
      </c>
      <c r="G89" s="164"/>
      <c r="H89" s="159">
        <v>12.495167</v>
      </c>
      <c r="I89" s="161"/>
      <c r="J89" s="159">
        <v>1.842937223532104</v>
      </c>
      <c r="K89" s="158"/>
      <c r="M89" s="268"/>
      <c r="N89" s="267"/>
    </row>
    <row r="90" spans="2:14" ht="12" customHeight="1" x14ac:dyDescent="0.2">
      <c r="B90" s="158"/>
      <c r="C90" s="314"/>
      <c r="D90" s="160" t="s">
        <v>20</v>
      </c>
      <c r="E90" s="172"/>
      <c r="F90" s="166">
        <v>12515338</v>
      </c>
      <c r="G90" s="164"/>
      <c r="H90" s="159">
        <v>12.515338</v>
      </c>
      <c r="I90" s="161"/>
      <c r="J90" s="159">
        <v>1.9942910818078863</v>
      </c>
      <c r="K90" s="158"/>
      <c r="M90" s="268"/>
      <c r="N90" s="267"/>
    </row>
    <row r="91" spans="2:14" ht="12" customHeight="1" x14ac:dyDescent="0.2">
      <c r="B91" s="158"/>
      <c r="C91" s="314"/>
      <c r="D91" s="160" t="s">
        <v>19</v>
      </c>
      <c r="E91" s="172"/>
      <c r="F91" s="166">
        <v>12550854</v>
      </c>
      <c r="G91" s="164"/>
      <c r="H91" s="159">
        <v>12.550853999999999</v>
      </c>
      <c r="I91" s="161"/>
      <c r="J91" s="159">
        <v>2.2877565485585727</v>
      </c>
      <c r="K91" s="158"/>
      <c r="M91" s="268"/>
      <c r="N91" s="267"/>
    </row>
    <row r="92" spans="2:14" ht="12" customHeight="1" x14ac:dyDescent="0.2">
      <c r="B92" s="158"/>
      <c r="C92" s="314"/>
      <c r="D92" s="160" t="s">
        <v>31</v>
      </c>
      <c r="E92" s="172"/>
      <c r="F92" s="166">
        <v>12597254</v>
      </c>
      <c r="G92" s="164"/>
      <c r="H92" s="159">
        <v>12.597254</v>
      </c>
      <c r="I92" s="161"/>
      <c r="J92" s="159">
        <v>3.0048821874240517</v>
      </c>
      <c r="K92" s="158"/>
      <c r="M92" s="268"/>
      <c r="N92" s="267"/>
    </row>
    <row r="93" spans="2:14" ht="12" customHeight="1" x14ac:dyDescent="0.2">
      <c r="B93" s="158"/>
      <c r="C93" s="314"/>
      <c r="D93" s="160" t="s">
        <v>30</v>
      </c>
      <c r="E93" s="172"/>
      <c r="F93" s="166">
        <v>12683727</v>
      </c>
      <c r="G93" s="164"/>
      <c r="H93" s="159">
        <v>12.683726999999999</v>
      </c>
      <c r="I93" s="161"/>
      <c r="J93" s="159">
        <v>2.9244179804811088</v>
      </c>
      <c r="K93" s="158"/>
      <c r="M93" s="268"/>
      <c r="N93" s="267"/>
    </row>
    <row r="94" spans="2:14" ht="12" customHeight="1" x14ac:dyDescent="0.2">
      <c r="B94" s="158"/>
      <c r="C94" s="314"/>
      <c r="D94" s="160" t="s">
        <v>29</v>
      </c>
      <c r="E94" s="172"/>
      <c r="F94" s="166">
        <v>12737398</v>
      </c>
      <c r="G94" s="164"/>
      <c r="H94" s="159">
        <v>12.737398000000001</v>
      </c>
      <c r="I94" s="161"/>
      <c r="J94" s="159">
        <v>2.4947110696220465</v>
      </c>
      <c r="K94" s="158"/>
      <c r="M94" s="268"/>
      <c r="N94" s="267"/>
    </row>
    <row r="95" spans="2:14" ht="12" customHeight="1" x14ac:dyDescent="0.2">
      <c r="B95" s="158"/>
      <c r="C95" s="314"/>
      <c r="D95" s="160" t="s">
        <v>28</v>
      </c>
      <c r="E95" s="172"/>
      <c r="F95" s="166">
        <v>12871388</v>
      </c>
      <c r="G95" s="164"/>
      <c r="H95" s="159">
        <v>12.871388</v>
      </c>
      <c r="I95" s="161"/>
      <c r="J95" s="159">
        <v>3.2791733806938117</v>
      </c>
      <c r="K95" s="158"/>
      <c r="M95" s="268"/>
      <c r="N95" s="267"/>
    </row>
    <row r="96" spans="2:14" ht="12" customHeight="1" x14ac:dyDescent="0.2">
      <c r="B96" s="158"/>
      <c r="C96" s="315"/>
      <c r="D96" s="160" t="s">
        <v>27</v>
      </c>
      <c r="E96" s="172"/>
      <c r="F96" s="166">
        <v>12632877</v>
      </c>
      <c r="G96" s="164"/>
      <c r="H96" s="159">
        <v>12.632877000000001</v>
      </c>
      <c r="I96" s="161"/>
      <c r="J96" s="159">
        <v>3.0617460329244395</v>
      </c>
      <c r="K96" s="158"/>
      <c r="M96" s="268"/>
      <c r="N96" s="267"/>
    </row>
    <row r="97" spans="2:14" ht="12" customHeight="1" x14ac:dyDescent="0.2">
      <c r="B97" s="158"/>
      <c r="C97" s="313" t="s">
        <v>41</v>
      </c>
      <c r="D97" s="160" t="s">
        <v>25</v>
      </c>
      <c r="E97" s="172"/>
      <c r="F97" s="166">
        <v>12697125</v>
      </c>
      <c r="G97" s="164"/>
      <c r="H97" s="159">
        <v>12.697125</v>
      </c>
      <c r="I97" s="161"/>
      <c r="J97" s="159">
        <v>3.2790385553928658</v>
      </c>
      <c r="K97" s="158"/>
      <c r="M97" s="268"/>
      <c r="N97" s="267"/>
    </row>
    <row r="98" spans="2:14" ht="12" customHeight="1" x14ac:dyDescent="0.2">
      <c r="B98" s="158"/>
      <c r="C98" s="314"/>
      <c r="D98" s="160" t="s">
        <v>24</v>
      </c>
      <c r="E98" s="172"/>
      <c r="F98" s="166">
        <v>12788890</v>
      </c>
      <c r="G98" s="164"/>
      <c r="H98" s="159">
        <v>12.78889</v>
      </c>
      <c r="I98" s="161"/>
      <c r="J98" s="159">
        <v>3.5398061718804774</v>
      </c>
      <c r="K98" s="158"/>
      <c r="M98" s="268"/>
      <c r="N98" s="267"/>
    </row>
    <row r="99" spans="2:14" ht="12" customHeight="1" x14ac:dyDescent="0.2">
      <c r="B99" s="158"/>
      <c r="C99" s="314"/>
      <c r="D99" s="160" t="s">
        <v>23</v>
      </c>
      <c r="E99" s="172"/>
      <c r="F99" s="166">
        <v>12799019</v>
      </c>
      <c r="G99" s="164"/>
      <c r="H99" s="159">
        <v>12.799018999999999</v>
      </c>
      <c r="I99" s="161"/>
      <c r="J99" s="159">
        <v>2.5683315717742072</v>
      </c>
      <c r="K99" s="158"/>
      <c r="M99" s="268"/>
      <c r="N99" s="267"/>
    </row>
    <row r="100" spans="2:14" ht="12" customHeight="1" x14ac:dyDescent="0.2">
      <c r="B100" s="158"/>
      <c r="C100" s="314"/>
      <c r="D100" s="160" t="s">
        <v>22</v>
      </c>
      <c r="E100" s="172"/>
      <c r="F100" s="166">
        <v>12852756</v>
      </c>
      <c r="G100" s="164"/>
      <c r="H100" s="159">
        <v>12.852755999999999</v>
      </c>
      <c r="I100" s="161"/>
      <c r="J100" s="159">
        <v>2.7787000554646113</v>
      </c>
      <c r="K100" s="158"/>
      <c r="M100" s="268"/>
      <c r="N100" s="267"/>
    </row>
    <row r="101" spans="2:14" ht="12" customHeight="1" x14ac:dyDescent="0.25">
      <c r="B101" s="158"/>
      <c r="C101" s="314"/>
      <c r="D101" s="160" t="s">
        <v>21</v>
      </c>
      <c r="E101" s="172"/>
      <c r="F101" s="166">
        <v>12884166</v>
      </c>
      <c r="G101" s="164"/>
      <c r="H101" s="159">
        <v>12.884166</v>
      </c>
      <c r="I101" s="161"/>
      <c r="J101" s="159">
        <v>3.1131956859800303</v>
      </c>
      <c r="K101" s="158"/>
      <c r="L101" s="153"/>
      <c r="M101" s="268"/>
      <c r="N101" s="267"/>
    </row>
    <row r="102" spans="2:14" ht="12" customHeight="1" x14ac:dyDescent="0.25">
      <c r="B102" s="158"/>
      <c r="C102" s="314"/>
      <c r="D102" s="160" t="s">
        <v>20</v>
      </c>
      <c r="E102" s="172"/>
      <c r="F102" s="166">
        <v>12911021</v>
      </c>
      <c r="G102" s="164"/>
      <c r="H102" s="159">
        <v>12.911021</v>
      </c>
      <c r="I102" s="161"/>
      <c r="J102" s="159">
        <v>3.1615846092210909</v>
      </c>
      <c r="K102" s="158"/>
      <c r="L102" s="153"/>
      <c r="M102" s="268"/>
      <c r="N102" s="267"/>
    </row>
    <row r="103" spans="2:14" ht="12" customHeight="1" x14ac:dyDescent="0.25">
      <c r="B103" s="158"/>
      <c r="C103" s="314"/>
      <c r="D103" s="160" t="s">
        <v>19</v>
      </c>
      <c r="E103" s="172"/>
      <c r="F103" s="166">
        <v>12904401</v>
      </c>
      <c r="G103" s="164"/>
      <c r="H103" s="159">
        <v>12.904401</v>
      </c>
      <c r="I103" s="161"/>
      <c r="J103" s="159">
        <v>2.8169158847676901</v>
      </c>
      <c r="K103" s="158"/>
      <c r="L103" s="153"/>
      <c r="M103" s="268"/>
      <c r="N103" s="267"/>
    </row>
    <row r="104" spans="2:14" ht="12" customHeight="1" x14ac:dyDescent="0.25">
      <c r="B104" s="158"/>
      <c r="C104" s="314"/>
      <c r="D104" s="160" t="s">
        <v>31</v>
      </c>
      <c r="E104" s="172"/>
      <c r="F104" s="166">
        <v>13014610</v>
      </c>
      <c r="G104" s="164"/>
      <c r="H104" s="159">
        <v>13.014609999999999</v>
      </c>
      <c r="I104" s="161"/>
      <c r="J104" s="159">
        <v>3.3130712455269995</v>
      </c>
      <c r="K104" s="158"/>
      <c r="L104" s="153"/>
      <c r="M104" s="268"/>
      <c r="N104" s="267"/>
    </row>
    <row r="105" spans="2:14" ht="12" customHeight="1" x14ac:dyDescent="0.25">
      <c r="B105" s="158"/>
      <c r="C105" s="314"/>
      <c r="D105" s="160" t="s">
        <v>30</v>
      </c>
      <c r="E105" s="172"/>
      <c r="F105" s="166">
        <v>13114254</v>
      </c>
      <c r="G105" s="164"/>
      <c r="H105" s="159">
        <v>13.114254000000001</v>
      </c>
      <c r="I105" s="161"/>
      <c r="J105" s="159">
        <v>3.3943256583810033</v>
      </c>
      <c r="K105" s="158"/>
      <c r="L105" s="153"/>
      <c r="M105" s="268"/>
      <c r="N105" s="267"/>
    </row>
    <row r="106" spans="2:14" ht="12" customHeight="1" x14ac:dyDescent="0.25">
      <c r="B106" s="158"/>
      <c r="C106" s="314"/>
      <c r="D106" s="160" t="s">
        <v>29</v>
      </c>
      <c r="E106" s="172"/>
      <c r="F106" s="166">
        <v>13234501</v>
      </c>
      <c r="G106" s="164"/>
      <c r="H106" s="159">
        <v>13.234501</v>
      </c>
      <c r="I106" s="161"/>
      <c r="J106" s="159">
        <v>3.9027044613036299</v>
      </c>
      <c r="K106" s="158"/>
      <c r="L106" s="153"/>
      <c r="M106" s="268"/>
      <c r="N106" s="267"/>
    </row>
    <row r="107" spans="2:14" ht="12" customHeight="1" x14ac:dyDescent="0.25">
      <c r="B107" s="158"/>
      <c r="C107" s="314"/>
      <c r="D107" s="160" t="s">
        <v>28</v>
      </c>
      <c r="E107" s="172"/>
      <c r="F107" s="166">
        <v>13327162</v>
      </c>
      <c r="G107" s="164"/>
      <c r="H107" s="159">
        <v>13.327162</v>
      </c>
      <c r="I107" s="161"/>
      <c r="J107" s="159">
        <v>3.5409856341833468</v>
      </c>
      <c r="K107" s="158"/>
      <c r="L107" s="153"/>
      <c r="M107" s="268"/>
      <c r="N107" s="267"/>
    </row>
    <row r="108" spans="2:14" ht="12" customHeight="1" x14ac:dyDescent="0.25">
      <c r="B108" s="158"/>
      <c r="C108" s="315"/>
      <c r="D108" s="160" t="s">
        <v>27</v>
      </c>
      <c r="E108" s="172"/>
      <c r="F108" s="166">
        <v>13061565</v>
      </c>
      <c r="G108" s="164"/>
      <c r="H108" s="159">
        <v>13.061565</v>
      </c>
      <c r="I108" s="161"/>
      <c r="J108" s="159">
        <v>3.3934312825178337</v>
      </c>
      <c r="K108" s="158"/>
      <c r="L108" s="153"/>
      <c r="M108" s="268"/>
      <c r="N108" s="267"/>
    </row>
    <row r="109" spans="2:14" ht="12" customHeight="1" x14ac:dyDescent="0.2">
      <c r="B109" s="158"/>
      <c r="C109" s="313" t="s">
        <v>40</v>
      </c>
      <c r="D109" s="160" t="s">
        <v>25</v>
      </c>
      <c r="E109" s="172"/>
      <c r="F109" s="166">
        <v>13174495</v>
      </c>
      <c r="G109" s="164"/>
      <c r="H109" s="159">
        <v>13.174495</v>
      </c>
      <c r="I109" s="161"/>
      <c r="J109" s="159">
        <v>3.7596700040363418</v>
      </c>
      <c r="K109" s="158"/>
      <c r="L109" s="169"/>
      <c r="M109" s="268"/>
      <c r="N109" s="267"/>
    </row>
    <row r="110" spans="2:14" ht="12" customHeight="1" x14ac:dyDescent="0.2">
      <c r="B110" s="158"/>
      <c r="C110" s="314"/>
      <c r="D110" s="160" t="s">
        <v>24</v>
      </c>
      <c r="E110" s="172"/>
      <c r="F110" s="166">
        <v>13285285</v>
      </c>
      <c r="G110" s="164"/>
      <c r="H110" s="159">
        <v>13.285285</v>
      </c>
      <c r="I110" s="161"/>
      <c r="J110" s="159">
        <v>3.8814549190743008</v>
      </c>
      <c r="K110" s="158"/>
      <c r="L110" s="169"/>
      <c r="M110" s="268"/>
      <c r="N110" s="267"/>
    </row>
    <row r="111" spans="2:14" ht="12" customHeight="1" x14ac:dyDescent="0.2">
      <c r="B111" s="158"/>
      <c r="C111" s="314"/>
      <c r="D111" s="160" t="s">
        <v>23</v>
      </c>
      <c r="E111" s="172"/>
      <c r="F111" s="166">
        <v>13392387</v>
      </c>
      <c r="G111" s="164"/>
      <c r="H111" s="159">
        <v>13.392386999999999</v>
      </c>
      <c r="I111" s="161"/>
      <c r="J111" s="159">
        <v>4.6360428092184325</v>
      </c>
      <c r="K111" s="158"/>
      <c r="L111" s="169"/>
      <c r="M111" s="268"/>
      <c r="N111" s="267"/>
    </row>
    <row r="112" spans="2:14" ht="12" customHeight="1" x14ac:dyDescent="0.2">
      <c r="B112" s="158"/>
      <c r="C112" s="314"/>
      <c r="D112" s="160" t="s">
        <v>22</v>
      </c>
      <c r="E112" s="172"/>
      <c r="F112" s="166">
        <v>13402509</v>
      </c>
      <c r="G112" s="164"/>
      <c r="H112" s="159">
        <v>13.402509</v>
      </c>
      <c r="I112" s="161"/>
      <c r="J112" s="159">
        <v>4.277316086915528</v>
      </c>
      <c r="K112" s="158"/>
      <c r="L112" s="169"/>
      <c r="M112" s="268"/>
      <c r="N112" s="267"/>
    </row>
    <row r="113" spans="2:217" ht="12" customHeight="1" x14ac:dyDescent="0.25">
      <c r="B113" s="158"/>
      <c r="C113" s="314"/>
      <c r="D113" s="160" t="s">
        <v>21</v>
      </c>
      <c r="E113" s="172"/>
      <c r="F113" s="166">
        <v>13486515</v>
      </c>
      <c r="G113" s="164"/>
      <c r="H113" s="159">
        <v>13.486515000000001</v>
      </c>
      <c r="I113" s="161"/>
      <c r="J113" s="159">
        <v>4.6751105193770348</v>
      </c>
      <c r="K113" s="158"/>
      <c r="L113" s="169"/>
      <c r="M113" s="268"/>
      <c r="N113" s="267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</row>
    <row r="114" spans="2:217" ht="12" customHeight="1" x14ac:dyDescent="0.25">
      <c r="B114" s="158"/>
      <c r="C114" s="314"/>
      <c r="D114" s="160" t="s">
        <v>20</v>
      </c>
      <c r="E114" s="172"/>
      <c r="F114" s="166">
        <v>13550640</v>
      </c>
      <c r="G114" s="164"/>
      <c r="H114" s="159">
        <v>13.55064</v>
      </c>
      <c r="I114" s="161"/>
      <c r="J114" s="159">
        <v>4.9540543695188788</v>
      </c>
      <c r="K114" s="158"/>
      <c r="L114" s="169"/>
      <c r="M114" s="268"/>
      <c r="N114" s="267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  <c r="BJ114" s="153"/>
      <c r="BK114" s="153"/>
      <c r="BL114" s="153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3"/>
      <c r="BW114" s="153"/>
      <c r="BX114" s="153"/>
      <c r="BY114" s="153"/>
      <c r="BZ114" s="153"/>
      <c r="CA114" s="153"/>
      <c r="CB114" s="153"/>
      <c r="CC114" s="153"/>
      <c r="CD114" s="153"/>
      <c r="CE114" s="153"/>
      <c r="CF114" s="153"/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3"/>
      <c r="FG114" s="153"/>
      <c r="FH114" s="153"/>
      <c r="FI114" s="153"/>
      <c r="FJ114" s="153"/>
      <c r="FK114" s="153"/>
      <c r="FL114" s="153"/>
      <c r="FM114" s="153"/>
      <c r="FN114" s="153"/>
      <c r="FO114" s="153"/>
      <c r="FP114" s="153"/>
      <c r="FQ114" s="153"/>
      <c r="FR114" s="153"/>
      <c r="FS114" s="153"/>
      <c r="FT114" s="153"/>
      <c r="FU114" s="153"/>
      <c r="FV114" s="153"/>
      <c r="FW114" s="153"/>
      <c r="FX114" s="153"/>
      <c r="FY114" s="153"/>
      <c r="FZ114" s="153"/>
      <c r="GA114" s="153"/>
      <c r="GB114" s="153"/>
      <c r="GC114" s="153"/>
      <c r="GD114" s="153"/>
      <c r="GE114" s="153"/>
      <c r="GF114" s="153"/>
      <c r="GG114" s="153"/>
      <c r="GH114" s="153"/>
      <c r="GI114" s="153"/>
      <c r="GJ114" s="153"/>
      <c r="GK114" s="153"/>
      <c r="GL114" s="153"/>
      <c r="GM114" s="153"/>
      <c r="GN114" s="153"/>
      <c r="GO114" s="153"/>
      <c r="GP114" s="153"/>
      <c r="GQ114" s="153"/>
      <c r="GR114" s="153"/>
      <c r="GS114" s="153"/>
      <c r="GT114" s="153"/>
      <c r="GU114" s="153"/>
      <c r="GV114" s="153"/>
      <c r="GW114" s="153"/>
      <c r="GX114" s="153"/>
      <c r="GY114" s="153"/>
      <c r="GZ114" s="153"/>
      <c r="HA114" s="153"/>
      <c r="HB114" s="153"/>
      <c r="HC114" s="153"/>
      <c r="HD114" s="153"/>
    </row>
    <row r="115" spans="2:217" ht="12" customHeight="1" x14ac:dyDescent="0.25">
      <c r="B115" s="158"/>
      <c r="C115" s="314"/>
      <c r="D115" s="160" t="s">
        <v>19</v>
      </c>
      <c r="E115" s="172"/>
      <c r="F115" s="166">
        <v>13604538</v>
      </c>
      <c r="G115" s="164"/>
      <c r="H115" s="159">
        <v>13.604538</v>
      </c>
      <c r="I115" s="161"/>
      <c r="J115" s="159">
        <v>5.4255676028666544</v>
      </c>
      <c r="K115" s="158"/>
      <c r="L115" s="169"/>
      <c r="M115" s="268"/>
      <c r="N115" s="267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3"/>
      <c r="BR115" s="153"/>
      <c r="BS115" s="153"/>
      <c r="BT115" s="153"/>
      <c r="BU115" s="153"/>
      <c r="BV115" s="153"/>
      <c r="BW115" s="153"/>
      <c r="BX115" s="153"/>
      <c r="BY115" s="153"/>
      <c r="BZ115" s="153"/>
      <c r="CA115" s="153"/>
      <c r="CB115" s="153"/>
      <c r="CC115" s="153"/>
      <c r="CD115" s="153"/>
      <c r="CE115" s="153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CU115" s="153"/>
      <c r="CV115" s="153"/>
      <c r="CW115" s="153"/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3"/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3"/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53"/>
      <c r="FG115" s="153"/>
      <c r="FH115" s="153"/>
      <c r="FI115" s="153"/>
      <c r="FJ115" s="153"/>
      <c r="FK115" s="153"/>
      <c r="FL115" s="153"/>
      <c r="FM115" s="153"/>
      <c r="FN115" s="153"/>
      <c r="FO115" s="153"/>
      <c r="FP115" s="153"/>
      <c r="FQ115" s="153"/>
      <c r="FR115" s="153"/>
      <c r="FS115" s="153"/>
      <c r="FT115" s="153"/>
      <c r="FU115" s="153"/>
      <c r="FV115" s="153"/>
      <c r="FW115" s="153"/>
      <c r="FX115" s="153"/>
      <c r="FY115" s="153"/>
      <c r="FZ115" s="153"/>
      <c r="GA115" s="153"/>
      <c r="GB115" s="153"/>
      <c r="GC115" s="153"/>
      <c r="GD115" s="153"/>
      <c r="GE115" s="153"/>
      <c r="GF115" s="153"/>
      <c r="GG115" s="153"/>
      <c r="GH115" s="153"/>
      <c r="GI115" s="153"/>
      <c r="GJ115" s="153"/>
      <c r="GK115" s="153"/>
      <c r="GL115" s="153"/>
      <c r="GM115" s="153"/>
      <c r="GN115" s="153"/>
      <c r="GO115" s="153"/>
      <c r="GP115" s="153"/>
      <c r="GQ115" s="153"/>
      <c r="GR115" s="153"/>
      <c r="GS115" s="153"/>
      <c r="GT115" s="153"/>
      <c r="GU115" s="153"/>
      <c r="GV115" s="153"/>
      <c r="GW115" s="153"/>
      <c r="GX115" s="153"/>
      <c r="GY115" s="153"/>
      <c r="GZ115" s="153"/>
      <c r="HA115" s="153"/>
      <c r="HB115" s="153"/>
      <c r="HC115" s="153"/>
      <c r="HD115" s="153"/>
    </row>
    <row r="116" spans="2:217" ht="12" customHeight="1" x14ac:dyDescent="0.25">
      <c r="B116" s="158"/>
      <c r="C116" s="314"/>
      <c r="D116" s="160" t="s">
        <v>31</v>
      </c>
      <c r="E116" s="172"/>
      <c r="F116" s="166">
        <v>13676931</v>
      </c>
      <c r="G116" s="164"/>
      <c r="H116" s="159">
        <v>13.676931</v>
      </c>
      <c r="I116" s="161"/>
      <c r="J116" s="159">
        <v>5.0890576052605496</v>
      </c>
      <c r="K116" s="158"/>
      <c r="L116" s="169"/>
      <c r="M116" s="268"/>
      <c r="N116" s="267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3"/>
      <c r="BQ116" s="153"/>
      <c r="BR116" s="153"/>
      <c r="BS116" s="153"/>
      <c r="BT116" s="153"/>
      <c r="BU116" s="153"/>
      <c r="BV116" s="153"/>
      <c r="BW116" s="153"/>
      <c r="BX116" s="153"/>
      <c r="BY116" s="153"/>
      <c r="BZ116" s="153"/>
      <c r="CA116" s="153"/>
      <c r="CB116" s="153"/>
      <c r="CC116" s="153"/>
      <c r="CD116" s="153"/>
      <c r="CE116" s="153"/>
      <c r="CF116" s="153"/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3"/>
      <c r="FG116" s="153"/>
      <c r="FH116" s="153"/>
      <c r="FI116" s="153"/>
      <c r="FJ116" s="153"/>
      <c r="FK116" s="153"/>
      <c r="FL116" s="153"/>
      <c r="FM116" s="153"/>
      <c r="FN116" s="153"/>
      <c r="FO116" s="153"/>
      <c r="FP116" s="153"/>
      <c r="FQ116" s="153"/>
      <c r="FR116" s="153"/>
      <c r="FS116" s="153"/>
      <c r="FT116" s="153"/>
      <c r="FU116" s="153"/>
      <c r="FV116" s="153"/>
      <c r="FW116" s="153"/>
      <c r="FX116" s="153"/>
      <c r="FY116" s="153"/>
      <c r="FZ116" s="153"/>
      <c r="GA116" s="153"/>
      <c r="GB116" s="153"/>
      <c r="GC116" s="153"/>
      <c r="GD116" s="153"/>
      <c r="GE116" s="153"/>
      <c r="GF116" s="153"/>
      <c r="GG116" s="153"/>
      <c r="GH116" s="153"/>
      <c r="GI116" s="153"/>
      <c r="GJ116" s="153"/>
      <c r="GK116" s="153"/>
      <c r="GL116" s="153"/>
      <c r="GM116" s="153"/>
      <c r="GN116" s="153"/>
      <c r="GO116" s="153"/>
      <c r="GP116" s="153"/>
      <c r="GQ116" s="153"/>
      <c r="GR116" s="153"/>
      <c r="GS116" s="153"/>
      <c r="GT116" s="153"/>
      <c r="GU116" s="153"/>
      <c r="GV116" s="153"/>
      <c r="GW116" s="153"/>
      <c r="GX116" s="153"/>
      <c r="GY116" s="153"/>
      <c r="GZ116" s="153"/>
      <c r="HA116" s="153"/>
      <c r="HB116" s="153"/>
      <c r="HC116" s="153"/>
      <c r="HD116" s="153"/>
    </row>
    <row r="117" spans="2:217" ht="12" customHeight="1" x14ac:dyDescent="0.25">
      <c r="B117" s="158"/>
      <c r="C117" s="314"/>
      <c r="D117" s="160" t="s">
        <v>30</v>
      </c>
      <c r="E117" s="172"/>
      <c r="F117" s="166">
        <v>13756687</v>
      </c>
      <c r="G117" s="164"/>
      <c r="H117" s="159">
        <v>13.756686999999999</v>
      </c>
      <c r="I117" s="161"/>
      <c r="J117" s="159">
        <v>4.8987384261430345</v>
      </c>
      <c r="K117" s="158"/>
      <c r="L117" s="169"/>
      <c r="M117" s="268"/>
      <c r="N117" s="267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3"/>
      <c r="BK117" s="153"/>
      <c r="BL117" s="153"/>
      <c r="BM117" s="153"/>
      <c r="BN117" s="153"/>
      <c r="BO117" s="153"/>
      <c r="BP117" s="153"/>
      <c r="BQ117" s="153"/>
      <c r="BR117" s="153"/>
      <c r="BS117" s="153"/>
      <c r="BT117" s="153"/>
      <c r="BU117" s="153"/>
      <c r="BV117" s="153"/>
      <c r="BW117" s="153"/>
      <c r="BX117" s="153"/>
      <c r="BY117" s="153"/>
      <c r="BZ117" s="153"/>
      <c r="CA117" s="153"/>
      <c r="CB117" s="153"/>
      <c r="CC117" s="153"/>
      <c r="CD117" s="153"/>
      <c r="CE117" s="153"/>
      <c r="CF117" s="153"/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</row>
    <row r="118" spans="2:217" ht="12" customHeight="1" x14ac:dyDescent="0.25">
      <c r="B118" s="158"/>
      <c r="C118" s="314"/>
      <c r="D118" s="160" t="s">
        <v>29</v>
      </c>
      <c r="E118" s="172"/>
      <c r="F118" s="166">
        <v>13894328</v>
      </c>
      <c r="G118" s="164"/>
      <c r="H118" s="159">
        <v>13.894328</v>
      </c>
      <c r="I118" s="161"/>
      <c r="J118" s="159">
        <v>4.9856583183604641</v>
      </c>
      <c r="K118" s="158"/>
      <c r="L118" s="169"/>
      <c r="M118" s="268"/>
      <c r="N118" s="267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  <c r="BM118" s="153"/>
      <c r="BN118" s="153"/>
      <c r="BO118" s="153"/>
      <c r="BP118" s="153"/>
      <c r="BQ118" s="153"/>
      <c r="BR118" s="153"/>
      <c r="BS118" s="153"/>
      <c r="BT118" s="153"/>
      <c r="BU118" s="153"/>
      <c r="BV118" s="153"/>
      <c r="BW118" s="153"/>
      <c r="BX118" s="153"/>
      <c r="BY118" s="153"/>
      <c r="BZ118" s="153"/>
      <c r="CA118" s="153"/>
      <c r="CB118" s="153"/>
      <c r="CC118" s="153"/>
      <c r="CD118" s="153"/>
      <c r="CE118" s="153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</row>
    <row r="119" spans="2:217" ht="12" customHeight="1" x14ac:dyDescent="0.25">
      <c r="B119" s="158"/>
      <c r="C119" s="314"/>
      <c r="D119" s="160" t="s">
        <v>28</v>
      </c>
      <c r="E119" s="172"/>
      <c r="F119" s="166">
        <v>13981314</v>
      </c>
      <c r="G119" s="164"/>
      <c r="H119" s="159">
        <v>13.981313999999999</v>
      </c>
      <c r="I119" s="161"/>
      <c r="J119" s="159">
        <v>4.908411858428674</v>
      </c>
      <c r="K119" s="158"/>
      <c r="L119" s="169"/>
      <c r="M119" s="268"/>
      <c r="N119" s="267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53"/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</row>
    <row r="120" spans="2:217" ht="12" customHeight="1" x14ac:dyDescent="0.25">
      <c r="B120" s="158"/>
      <c r="C120" s="315"/>
      <c r="D120" s="160" t="s">
        <v>27</v>
      </c>
      <c r="E120" s="172"/>
      <c r="F120" s="166">
        <v>13678492</v>
      </c>
      <c r="G120" s="164"/>
      <c r="H120" s="159">
        <v>13.678492</v>
      </c>
      <c r="I120" s="161"/>
      <c r="J120" s="159">
        <v>4.7232242078188991</v>
      </c>
      <c r="K120" s="158"/>
      <c r="L120" s="169"/>
      <c r="M120" s="268"/>
      <c r="N120" s="267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  <c r="BI120" s="153"/>
      <c r="BJ120" s="153"/>
      <c r="BK120" s="153"/>
      <c r="BL120" s="153"/>
      <c r="BM120" s="153"/>
      <c r="BN120" s="153"/>
      <c r="BO120" s="153"/>
      <c r="BP120" s="153"/>
      <c r="BQ120" s="153"/>
      <c r="BR120" s="153"/>
      <c r="BS120" s="153"/>
      <c r="BT120" s="153"/>
      <c r="BU120" s="153"/>
      <c r="BV120" s="153"/>
      <c r="BW120" s="153"/>
      <c r="BX120" s="153"/>
      <c r="BY120" s="153"/>
      <c r="BZ120" s="153"/>
      <c r="CA120" s="153"/>
      <c r="CB120" s="153"/>
      <c r="CC120" s="153"/>
      <c r="CD120" s="153"/>
      <c r="CE120" s="153"/>
      <c r="CF120" s="153"/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</row>
    <row r="121" spans="2:217" ht="12" customHeight="1" x14ac:dyDescent="0.25">
      <c r="B121" s="158"/>
      <c r="C121" s="313" t="s">
        <v>39</v>
      </c>
      <c r="D121" s="160" t="s">
        <v>25</v>
      </c>
      <c r="E121" s="165"/>
      <c r="F121" s="166">
        <v>13794601</v>
      </c>
      <c r="G121" s="164"/>
      <c r="H121" s="159">
        <v>13.794601</v>
      </c>
      <c r="I121" s="161"/>
      <c r="J121" s="159">
        <v>4.7068673220491464</v>
      </c>
      <c r="K121" s="171"/>
      <c r="L121" s="153"/>
      <c r="M121" s="268"/>
      <c r="N121" s="267"/>
      <c r="O121" s="169"/>
      <c r="P121" s="169"/>
      <c r="Q121" s="169"/>
      <c r="R121" s="169"/>
      <c r="S121" s="169"/>
      <c r="T121" s="170"/>
      <c r="U121" s="170"/>
      <c r="V121" s="169"/>
      <c r="W121" s="169"/>
      <c r="X121" s="169"/>
      <c r="Y121" s="169"/>
      <c r="Z121" s="169"/>
      <c r="AA121" s="170"/>
      <c r="AB121" s="170"/>
      <c r="AC121" s="169"/>
      <c r="AD121" s="169"/>
      <c r="AE121" s="169"/>
      <c r="AF121" s="169"/>
      <c r="AG121" s="169"/>
      <c r="AH121" s="170"/>
      <c r="AI121" s="170"/>
      <c r="AJ121" s="169"/>
      <c r="AK121" s="169"/>
      <c r="AL121" s="169"/>
      <c r="AM121" s="169"/>
      <c r="AN121" s="169"/>
      <c r="AO121" s="170"/>
      <c r="AP121" s="170"/>
      <c r="AQ121" s="169"/>
      <c r="AR121" s="169"/>
      <c r="AS121" s="169"/>
      <c r="AT121" s="169"/>
      <c r="AU121" s="169"/>
      <c r="AV121" s="170"/>
      <c r="AW121" s="170"/>
      <c r="AX121" s="169"/>
      <c r="AY121" s="169"/>
      <c r="AZ121" s="169"/>
      <c r="BA121" s="169"/>
      <c r="BB121" s="169"/>
      <c r="BC121" s="170"/>
      <c r="BD121" s="170"/>
      <c r="BE121" s="169"/>
      <c r="BF121" s="169"/>
      <c r="BG121" s="169"/>
      <c r="BH121" s="169"/>
      <c r="BI121" s="169"/>
      <c r="BJ121" s="170"/>
      <c r="BK121" s="170"/>
      <c r="BL121" s="169"/>
      <c r="BM121" s="169"/>
      <c r="BN121" s="169"/>
      <c r="BO121" s="169"/>
      <c r="BP121" s="169"/>
      <c r="BQ121" s="170"/>
      <c r="BR121" s="170"/>
      <c r="BS121" s="169"/>
      <c r="BT121" s="169"/>
      <c r="BU121" s="169"/>
      <c r="BV121" s="169"/>
      <c r="BW121" s="169"/>
      <c r="BX121" s="170"/>
      <c r="BY121" s="170"/>
      <c r="BZ121" s="169"/>
      <c r="CA121" s="169"/>
      <c r="CB121" s="169"/>
      <c r="CC121" s="169"/>
      <c r="CD121" s="169"/>
      <c r="CE121" s="170"/>
      <c r="CF121" s="170"/>
      <c r="CG121" s="169"/>
      <c r="CH121" s="169"/>
      <c r="CI121" s="169"/>
      <c r="CJ121" s="169"/>
      <c r="CK121" s="169"/>
      <c r="CL121" s="170"/>
      <c r="CM121" s="170"/>
      <c r="CN121" s="169"/>
      <c r="CO121" s="169"/>
      <c r="CP121" s="169"/>
      <c r="CQ121" s="169"/>
      <c r="CR121" s="169"/>
      <c r="CS121" s="170"/>
      <c r="CT121" s="170"/>
      <c r="CU121" s="169"/>
      <c r="CV121" s="169"/>
      <c r="CW121" s="169"/>
      <c r="CX121" s="169"/>
      <c r="CY121" s="169"/>
      <c r="CZ121" s="170"/>
      <c r="DA121" s="170"/>
      <c r="DB121" s="169"/>
      <c r="DC121" s="169"/>
      <c r="DD121" s="169"/>
      <c r="DE121" s="169"/>
      <c r="DF121" s="169"/>
      <c r="DG121" s="170"/>
      <c r="DH121" s="170"/>
      <c r="DI121" s="169"/>
      <c r="DJ121" s="169"/>
      <c r="DK121" s="169"/>
      <c r="DL121" s="169"/>
      <c r="DM121" s="169"/>
      <c r="DN121" s="170"/>
      <c r="DO121" s="170"/>
      <c r="DP121" s="169"/>
      <c r="DQ121" s="169"/>
      <c r="DR121" s="169"/>
      <c r="DS121" s="169"/>
      <c r="DT121" s="169"/>
      <c r="DU121" s="170"/>
      <c r="DV121" s="170"/>
      <c r="DW121" s="169"/>
      <c r="DX121" s="169"/>
      <c r="DY121" s="169"/>
      <c r="DZ121" s="169"/>
      <c r="EA121" s="169"/>
      <c r="EB121" s="170"/>
      <c r="EC121" s="170"/>
      <c r="ED121" s="169"/>
      <c r="EE121" s="169"/>
      <c r="EF121" s="169"/>
      <c r="EG121" s="169"/>
      <c r="EH121" s="169"/>
      <c r="EI121" s="170"/>
      <c r="EJ121" s="170"/>
      <c r="EK121" s="169"/>
      <c r="EL121" s="169"/>
      <c r="EM121" s="169"/>
      <c r="EN121" s="169"/>
      <c r="EO121" s="169"/>
      <c r="EP121" s="170"/>
      <c r="EQ121" s="170"/>
      <c r="ER121" s="169"/>
      <c r="ES121" s="169"/>
      <c r="ET121" s="169"/>
      <c r="EU121" s="169"/>
      <c r="EV121" s="169"/>
      <c r="EW121" s="170"/>
      <c r="EX121" s="170"/>
      <c r="EY121" s="169"/>
      <c r="EZ121" s="169"/>
      <c r="FA121" s="169"/>
      <c r="FB121" s="169"/>
      <c r="FC121" s="169"/>
      <c r="FD121" s="170"/>
      <c r="FE121" s="170"/>
      <c r="FF121" s="169"/>
      <c r="FG121" s="169"/>
      <c r="FH121" s="169"/>
      <c r="FI121" s="169"/>
      <c r="FJ121" s="169"/>
      <c r="FK121" s="170"/>
      <c r="FL121" s="170"/>
      <c r="FM121" s="169"/>
      <c r="FN121" s="169"/>
      <c r="FO121" s="169"/>
      <c r="FP121" s="169"/>
      <c r="FQ121" s="169"/>
      <c r="FR121" s="170"/>
      <c r="FS121" s="170"/>
      <c r="FT121" s="169"/>
      <c r="FU121" s="169"/>
      <c r="FV121" s="169"/>
      <c r="FW121" s="169"/>
      <c r="FX121" s="169"/>
      <c r="FY121" s="170"/>
      <c r="FZ121" s="170"/>
      <c r="GA121" s="169"/>
      <c r="GB121" s="169"/>
      <c r="GC121" s="169"/>
      <c r="GD121" s="169"/>
      <c r="GE121" s="169"/>
      <c r="GF121" s="170"/>
      <c r="GG121" s="170"/>
      <c r="GH121" s="169"/>
      <c r="GI121" s="169"/>
      <c r="GJ121" s="169"/>
      <c r="GK121" s="169"/>
      <c r="GL121" s="169"/>
      <c r="GM121" s="170"/>
      <c r="GN121" s="170"/>
      <c r="GO121" s="169"/>
      <c r="GP121" s="169"/>
      <c r="GQ121" s="169"/>
      <c r="GR121" s="169"/>
      <c r="GS121" s="169"/>
      <c r="GT121" s="170"/>
      <c r="GU121" s="170"/>
      <c r="GV121" s="169"/>
      <c r="GW121" s="169"/>
      <c r="GX121" s="169"/>
      <c r="GY121" s="169"/>
      <c r="GZ121" s="169"/>
      <c r="HA121" s="170"/>
      <c r="HB121" s="170"/>
      <c r="HC121" s="169"/>
      <c r="HD121" s="169"/>
      <c r="HE121" s="167"/>
      <c r="HF121" s="168"/>
      <c r="HG121" s="168"/>
      <c r="HH121" s="167"/>
      <c r="HI121" s="167"/>
    </row>
    <row r="122" spans="2:217" ht="12" customHeight="1" x14ac:dyDescent="0.25">
      <c r="B122" s="158"/>
      <c r="C122" s="314"/>
      <c r="D122" s="160" t="s">
        <v>24</v>
      </c>
      <c r="E122" s="165"/>
      <c r="F122" s="166">
        <v>13908701</v>
      </c>
      <c r="G122" s="164"/>
      <c r="H122" s="159">
        <v>13.908701000000001</v>
      </c>
      <c r="I122" s="161"/>
      <c r="J122" s="159">
        <v>4.6925301188495361</v>
      </c>
      <c r="K122" s="171"/>
      <c r="L122" s="153"/>
      <c r="M122" s="268"/>
      <c r="N122" s="267"/>
      <c r="O122" s="169"/>
      <c r="P122" s="169"/>
      <c r="Q122" s="169"/>
      <c r="R122" s="169"/>
      <c r="S122" s="169"/>
      <c r="T122" s="170"/>
      <c r="U122" s="170"/>
      <c r="V122" s="169"/>
      <c r="W122" s="169"/>
      <c r="X122" s="169"/>
      <c r="Y122" s="169"/>
      <c r="Z122" s="169"/>
      <c r="AA122" s="170"/>
      <c r="AB122" s="170"/>
      <c r="AC122" s="169"/>
      <c r="AD122" s="169"/>
      <c r="AE122" s="169"/>
      <c r="AF122" s="169"/>
      <c r="AG122" s="169"/>
      <c r="AH122" s="170"/>
      <c r="AI122" s="170"/>
      <c r="AJ122" s="169"/>
      <c r="AK122" s="169"/>
      <c r="AL122" s="169"/>
      <c r="AM122" s="169"/>
      <c r="AN122" s="169"/>
      <c r="AO122" s="170"/>
      <c r="AP122" s="170"/>
      <c r="AQ122" s="169"/>
      <c r="AR122" s="169"/>
      <c r="AS122" s="169"/>
      <c r="AT122" s="169"/>
      <c r="AU122" s="169"/>
      <c r="AV122" s="170"/>
      <c r="AW122" s="170"/>
      <c r="AX122" s="169"/>
      <c r="AY122" s="169"/>
      <c r="AZ122" s="169"/>
      <c r="BA122" s="169"/>
      <c r="BB122" s="169"/>
      <c r="BC122" s="170"/>
      <c r="BD122" s="170"/>
      <c r="BE122" s="169"/>
      <c r="BF122" s="169"/>
      <c r="BG122" s="169"/>
      <c r="BH122" s="169"/>
      <c r="BI122" s="169"/>
      <c r="BJ122" s="170"/>
      <c r="BK122" s="170"/>
      <c r="BL122" s="169"/>
      <c r="BM122" s="169"/>
      <c r="BN122" s="169"/>
      <c r="BO122" s="169"/>
      <c r="BP122" s="169"/>
      <c r="BQ122" s="170"/>
      <c r="BR122" s="170"/>
      <c r="BS122" s="169"/>
      <c r="BT122" s="169"/>
      <c r="BU122" s="169"/>
      <c r="BV122" s="169"/>
      <c r="BW122" s="169"/>
      <c r="BX122" s="170"/>
      <c r="BY122" s="170"/>
      <c r="BZ122" s="169"/>
      <c r="CA122" s="169"/>
      <c r="CB122" s="169"/>
      <c r="CC122" s="169"/>
      <c r="CD122" s="169"/>
      <c r="CE122" s="170"/>
      <c r="CF122" s="170"/>
      <c r="CG122" s="169"/>
      <c r="CH122" s="169"/>
      <c r="CI122" s="169"/>
      <c r="CJ122" s="169"/>
      <c r="CK122" s="169"/>
      <c r="CL122" s="170"/>
      <c r="CM122" s="170"/>
      <c r="CN122" s="169"/>
      <c r="CO122" s="169"/>
      <c r="CP122" s="169"/>
      <c r="CQ122" s="169"/>
      <c r="CR122" s="169"/>
      <c r="CS122" s="170"/>
      <c r="CT122" s="170"/>
      <c r="CU122" s="169"/>
      <c r="CV122" s="169"/>
      <c r="CW122" s="169"/>
      <c r="CX122" s="169"/>
      <c r="CY122" s="169"/>
      <c r="CZ122" s="170"/>
      <c r="DA122" s="170"/>
      <c r="DB122" s="169"/>
      <c r="DC122" s="169"/>
      <c r="DD122" s="169"/>
      <c r="DE122" s="169"/>
      <c r="DF122" s="169"/>
      <c r="DG122" s="170"/>
      <c r="DH122" s="170"/>
      <c r="DI122" s="169"/>
      <c r="DJ122" s="169"/>
      <c r="DK122" s="169"/>
      <c r="DL122" s="169"/>
      <c r="DM122" s="169"/>
      <c r="DN122" s="170"/>
      <c r="DO122" s="170"/>
      <c r="DP122" s="169"/>
      <c r="DQ122" s="169"/>
      <c r="DR122" s="169"/>
      <c r="DS122" s="169"/>
      <c r="DT122" s="169"/>
      <c r="DU122" s="170"/>
      <c r="DV122" s="170"/>
      <c r="DW122" s="169"/>
      <c r="DX122" s="169"/>
      <c r="DY122" s="169"/>
      <c r="DZ122" s="169"/>
      <c r="EA122" s="169"/>
      <c r="EB122" s="170"/>
      <c r="EC122" s="170"/>
      <c r="ED122" s="169"/>
      <c r="EE122" s="169"/>
      <c r="EF122" s="169"/>
      <c r="EG122" s="169"/>
      <c r="EH122" s="169"/>
      <c r="EI122" s="170"/>
      <c r="EJ122" s="170"/>
      <c r="EK122" s="169"/>
      <c r="EL122" s="169"/>
      <c r="EM122" s="169"/>
      <c r="EN122" s="169"/>
      <c r="EO122" s="169"/>
      <c r="EP122" s="170"/>
      <c r="EQ122" s="170"/>
      <c r="ER122" s="169"/>
      <c r="ES122" s="169"/>
      <c r="ET122" s="169"/>
      <c r="EU122" s="169"/>
      <c r="EV122" s="169"/>
      <c r="EW122" s="170"/>
      <c r="EX122" s="170"/>
      <c r="EY122" s="169"/>
      <c r="EZ122" s="169"/>
      <c r="FA122" s="169"/>
      <c r="FB122" s="169"/>
      <c r="FC122" s="169"/>
      <c r="FD122" s="170"/>
      <c r="FE122" s="170"/>
      <c r="FF122" s="169"/>
      <c r="FG122" s="169"/>
      <c r="FH122" s="169"/>
      <c r="FI122" s="169"/>
      <c r="FJ122" s="169"/>
      <c r="FK122" s="170"/>
      <c r="FL122" s="170"/>
      <c r="FM122" s="169"/>
      <c r="FN122" s="169"/>
      <c r="FO122" s="169"/>
      <c r="FP122" s="169"/>
      <c r="FQ122" s="169"/>
      <c r="FR122" s="170"/>
      <c r="FS122" s="170"/>
      <c r="FT122" s="169"/>
      <c r="FU122" s="169"/>
      <c r="FV122" s="169"/>
      <c r="FW122" s="169"/>
      <c r="FX122" s="169"/>
      <c r="FY122" s="170"/>
      <c r="FZ122" s="170"/>
      <c r="GA122" s="169"/>
      <c r="GB122" s="169"/>
      <c r="GC122" s="169"/>
      <c r="GD122" s="169"/>
      <c r="GE122" s="169"/>
      <c r="GF122" s="170"/>
      <c r="GG122" s="170"/>
      <c r="GH122" s="169"/>
      <c r="GI122" s="169"/>
      <c r="GJ122" s="169"/>
      <c r="GK122" s="169"/>
      <c r="GL122" s="169"/>
      <c r="GM122" s="170"/>
      <c r="GN122" s="170"/>
      <c r="GO122" s="169"/>
      <c r="GP122" s="169"/>
      <c r="GQ122" s="169"/>
      <c r="GR122" s="169"/>
      <c r="GS122" s="169"/>
      <c r="GT122" s="170"/>
      <c r="GU122" s="170"/>
      <c r="GV122" s="169"/>
      <c r="GW122" s="169"/>
      <c r="GX122" s="169"/>
      <c r="GY122" s="169"/>
      <c r="GZ122" s="169"/>
      <c r="HA122" s="170"/>
      <c r="HB122" s="170"/>
      <c r="HC122" s="169"/>
      <c r="HD122" s="169"/>
      <c r="HE122" s="167"/>
      <c r="HF122" s="168"/>
      <c r="HG122" s="168"/>
      <c r="HH122" s="167"/>
      <c r="HI122" s="167"/>
    </row>
    <row r="123" spans="2:217" ht="12" customHeight="1" x14ac:dyDescent="0.25">
      <c r="B123" s="158"/>
      <c r="C123" s="314"/>
      <c r="D123" s="160" t="s">
        <v>23</v>
      </c>
      <c r="E123" s="165"/>
      <c r="F123" s="166">
        <v>13973905</v>
      </c>
      <c r="G123" s="164"/>
      <c r="H123" s="159">
        <v>13.973905</v>
      </c>
      <c r="I123" s="161"/>
      <c r="J123" s="159">
        <v>4.3421534936229023</v>
      </c>
      <c r="K123" s="171"/>
      <c r="L123" s="153"/>
      <c r="M123" s="268"/>
      <c r="N123" s="267"/>
      <c r="O123" s="169"/>
      <c r="P123" s="169"/>
      <c r="Q123" s="169"/>
      <c r="R123" s="169"/>
      <c r="S123" s="169"/>
      <c r="T123" s="170"/>
      <c r="U123" s="170"/>
      <c r="V123" s="169"/>
      <c r="W123" s="169"/>
      <c r="X123" s="169"/>
      <c r="Y123" s="169"/>
      <c r="Z123" s="169"/>
      <c r="AA123" s="170"/>
      <c r="AB123" s="170"/>
      <c r="AC123" s="169"/>
      <c r="AD123" s="169"/>
      <c r="AE123" s="169"/>
      <c r="AF123" s="169"/>
      <c r="AG123" s="169"/>
      <c r="AH123" s="170"/>
      <c r="AI123" s="170"/>
      <c r="AJ123" s="169"/>
      <c r="AK123" s="169"/>
      <c r="AL123" s="169"/>
      <c r="AM123" s="169"/>
      <c r="AN123" s="169"/>
      <c r="AO123" s="170"/>
      <c r="AP123" s="170"/>
      <c r="AQ123" s="169"/>
      <c r="AR123" s="169"/>
      <c r="AS123" s="169"/>
      <c r="AT123" s="169"/>
      <c r="AU123" s="169"/>
      <c r="AV123" s="170"/>
      <c r="AW123" s="170"/>
      <c r="AX123" s="169"/>
      <c r="AY123" s="169"/>
      <c r="AZ123" s="169"/>
      <c r="BA123" s="169"/>
      <c r="BB123" s="169"/>
      <c r="BC123" s="170"/>
      <c r="BD123" s="170"/>
      <c r="BE123" s="169"/>
      <c r="BF123" s="169"/>
      <c r="BG123" s="169"/>
      <c r="BH123" s="169"/>
      <c r="BI123" s="169"/>
      <c r="BJ123" s="170"/>
      <c r="BK123" s="170"/>
      <c r="BL123" s="169"/>
      <c r="BM123" s="169"/>
      <c r="BN123" s="169"/>
      <c r="BO123" s="169"/>
      <c r="BP123" s="169"/>
      <c r="BQ123" s="170"/>
      <c r="BR123" s="170"/>
      <c r="BS123" s="169"/>
      <c r="BT123" s="169"/>
      <c r="BU123" s="169"/>
      <c r="BV123" s="169"/>
      <c r="BW123" s="169"/>
      <c r="BX123" s="170"/>
      <c r="BY123" s="170"/>
      <c r="BZ123" s="169"/>
      <c r="CA123" s="169"/>
      <c r="CB123" s="169"/>
      <c r="CC123" s="169"/>
      <c r="CD123" s="169"/>
      <c r="CE123" s="170"/>
      <c r="CF123" s="170"/>
      <c r="CG123" s="169"/>
      <c r="CH123" s="169"/>
      <c r="CI123" s="169"/>
      <c r="CJ123" s="169"/>
      <c r="CK123" s="169"/>
      <c r="CL123" s="170"/>
      <c r="CM123" s="170"/>
      <c r="CN123" s="169"/>
      <c r="CO123" s="169"/>
      <c r="CP123" s="169"/>
      <c r="CQ123" s="169"/>
      <c r="CR123" s="169"/>
      <c r="CS123" s="170"/>
      <c r="CT123" s="170"/>
      <c r="CU123" s="169"/>
      <c r="CV123" s="169"/>
      <c r="CW123" s="169"/>
      <c r="CX123" s="169"/>
      <c r="CY123" s="169"/>
      <c r="CZ123" s="170"/>
      <c r="DA123" s="170"/>
      <c r="DB123" s="169"/>
      <c r="DC123" s="169"/>
      <c r="DD123" s="169"/>
      <c r="DE123" s="169"/>
      <c r="DF123" s="169"/>
      <c r="DG123" s="170"/>
      <c r="DH123" s="170"/>
      <c r="DI123" s="169"/>
      <c r="DJ123" s="169"/>
      <c r="DK123" s="169"/>
      <c r="DL123" s="169"/>
      <c r="DM123" s="169"/>
      <c r="DN123" s="170"/>
      <c r="DO123" s="170"/>
      <c r="DP123" s="169"/>
      <c r="DQ123" s="169"/>
      <c r="DR123" s="169"/>
      <c r="DS123" s="169"/>
      <c r="DT123" s="169"/>
      <c r="DU123" s="170"/>
      <c r="DV123" s="170"/>
      <c r="DW123" s="169"/>
      <c r="DX123" s="169"/>
      <c r="DY123" s="169"/>
      <c r="DZ123" s="169"/>
      <c r="EA123" s="169"/>
      <c r="EB123" s="170"/>
      <c r="EC123" s="170"/>
      <c r="ED123" s="169"/>
      <c r="EE123" s="169"/>
      <c r="EF123" s="169"/>
      <c r="EG123" s="169"/>
      <c r="EH123" s="169"/>
      <c r="EI123" s="170"/>
      <c r="EJ123" s="170"/>
      <c r="EK123" s="169"/>
      <c r="EL123" s="169"/>
      <c r="EM123" s="169"/>
      <c r="EN123" s="169"/>
      <c r="EO123" s="169"/>
      <c r="EP123" s="170"/>
      <c r="EQ123" s="170"/>
      <c r="ER123" s="169"/>
      <c r="ES123" s="169"/>
      <c r="ET123" s="169"/>
      <c r="EU123" s="169"/>
      <c r="EV123" s="169"/>
      <c r="EW123" s="170"/>
      <c r="EX123" s="170"/>
      <c r="EY123" s="169"/>
      <c r="EZ123" s="169"/>
      <c r="FA123" s="169"/>
      <c r="FB123" s="169"/>
      <c r="FC123" s="169"/>
      <c r="FD123" s="170"/>
      <c r="FE123" s="170"/>
      <c r="FF123" s="169"/>
      <c r="FG123" s="169"/>
      <c r="FH123" s="169"/>
      <c r="FI123" s="169"/>
      <c r="FJ123" s="169"/>
      <c r="FK123" s="170"/>
      <c r="FL123" s="170"/>
      <c r="FM123" s="169"/>
      <c r="FN123" s="169"/>
      <c r="FO123" s="169"/>
      <c r="FP123" s="169"/>
      <c r="FQ123" s="169"/>
      <c r="FR123" s="170"/>
      <c r="FS123" s="170"/>
      <c r="FT123" s="169"/>
      <c r="FU123" s="169"/>
      <c r="FV123" s="169"/>
      <c r="FW123" s="169"/>
      <c r="FX123" s="169"/>
      <c r="FY123" s="170"/>
      <c r="FZ123" s="170"/>
      <c r="GA123" s="169"/>
      <c r="GB123" s="169"/>
      <c r="GC123" s="169"/>
      <c r="GD123" s="169"/>
      <c r="GE123" s="169"/>
      <c r="GF123" s="170"/>
      <c r="GG123" s="170"/>
      <c r="GH123" s="169"/>
      <c r="GI123" s="169"/>
      <c r="GJ123" s="169"/>
      <c r="GK123" s="169"/>
      <c r="GL123" s="169"/>
      <c r="GM123" s="170"/>
      <c r="GN123" s="170"/>
      <c r="GO123" s="169"/>
      <c r="GP123" s="169"/>
      <c r="GQ123" s="169"/>
      <c r="GR123" s="169"/>
      <c r="GS123" s="169"/>
      <c r="GT123" s="170"/>
      <c r="GU123" s="170"/>
      <c r="GV123" s="169"/>
      <c r="GW123" s="169"/>
      <c r="GX123" s="169"/>
      <c r="GY123" s="169"/>
      <c r="GZ123" s="169"/>
      <c r="HA123" s="170"/>
      <c r="HB123" s="170"/>
      <c r="HC123" s="169"/>
      <c r="HD123" s="169"/>
      <c r="HE123" s="167"/>
      <c r="HF123" s="168"/>
      <c r="HG123" s="168"/>
      <c r="HH123" s="167"/>
      <c r="HI123" s="167"/>
    </row>
    <row r="124" spans="2:217" ht="12" customHeight="1" x14ac:dyDescent="0.25">
      <c r="B124" s="158"/>
      <c r="C124" s="314"/>
      <c r="D124" s="160" t="s">
        <v>22</v>
      </c>
      <c r="E124" s="165"/>
      <c r="F124" s="166">
        <v>14043649</v>
      </c>
      <c r="G124" s="164"/>
      <c r="H124" s="159">
        <v>14.043649</v>
      </c>
      <c r="I124" s="161"/>
      <c r="J124" s="159">
        <v>4.7837311655601233</v>
      </c>
      <c r="K124" s="171"/>
      <c r="L124" s="153"/>
      <c r="M124" s="268"/>
      <c r="N124" s="267"/>
      <c r="O124" s="169"/>
      <c r="P124" s="169"/>
      <c r="Q124" s="169"/>
      <c r="R124" s="169"/>
      <c r="S124" s="169"/>
      <c r="T124" s="170"/>
      <c r="U124" s="170"/>
      <c r="V124" s="169"/>
      <c r="W124" s="169"/>
      <c r="X124" s="169"/>
      <c r="Y124" s="169"/>
      <c r="Z124" s="169"/>
      <c r="AA124" s="170"/>
      <c r="AB124" s="170"/>
      <c r="AC124" s="169"/>
      <c r="AD124" s="169"/>
      <c r="AE124" s="169"/>
      <c r="AF124" s="169"/>
      <c r="AG124" s="169"/>
      <c r="AH124" s="170"/>
      <c r="AI124" s="170"/>
      <c r="AJ124" s="169"/>
      <c r="AK124" s="169"/>
      <c r="AL124" s="169"/>
      <c r="AM124" s="169"/>
      <c r="AN124" s="169"/>
      <c r="AO124" s="170"/>
      <c r="AP124" s="170"/>
      <c r="AQ124" s="169"/>
      <c r="AR124" s="169"/>
      <c r="AS124" s="169"/>
      <c r="AT124" s="169"/>
      <c r="AU124" s="169"/>
      <c r="AV124" s="170"/>
      <c r="AW124" s="170"/>
      <c r="AX124" s="169"/>
      <c r="AY124" s="169"/>
      <c r="AZ124" s="169"/>
      <c r="BA124" s="169"/>
      <c r="BB124" s="169"/>
      <c r="BC124" s="170"/>
      <c r="BD124" s="170"/>
      <c r="BE124" s="169"/>
      <c r="BF124" s="169"/>
      <c r="BG124" s="169"/>
      <c r="BH124" s="169"/>
      <c r="BI124" s="169"/>
      <c r="BJ124" s="170"/>
      <c r="BK124" s="170"/>
      <c r="BL124" s="169"/>
      <c r="BM124" s="169"/>
      <c r="BN124" s="169"/>
      <c r="BO124" s="169"/>
      <c r="BP124" s="169"/>
      <c r="BQ124" s="170"/>
      <c r="BR124" s="170"/>
      <c r="BS124" s="169"/>
      <c r="BT124" s="169"/>
      <c r="BU124" s="169"/>
      <c r="BV124" s="169"/>
      <c r="BW124" s="169"/>
      <c r="BX124" s="170"/>
      <c r="BY124" s="170"/>
      <c r="BZ124" s="169"/>
      <c r="CA124" s="169"/>
      <c r="CB124" s="169"/>
      <c r="CC124" s="169"/>
      <c r="CD124" s="169"/>
      <c r="CE124" s="170"/>
      <c r="CF124" s="170"/>
      <c r="CG124" s="169"/>
      <c r="CH124" s="169"/>
      <c r="CI124" s="169"/>
      <c r="CJ124" s="169"/>
      <c r="CK124" s="169"/>
      <c r="CL124" s="170"/>
      <c r="CM124" s="170"/>
      <c r="CN124" s="169"/>
      <c r="CO124" s="169"/>
      <c r="CP124" s="169"/>
      <c r="CQ124" s="169"/>
      <c r="CR124" s="169"/>
      <c r="CS124" s="170"/>
      <c r="CT124" s="170"/>
      <c r="CU124" s="169"/>
      <c r="CV124" s="169"/>
      <c r="CW124" s="169"/>
      <c r="CX124" s="169"/>
      <c r="CY124" s="169"/>
      <c r="CZ124" s="170"/>
      <c r="DA124" s="170"/>
      <c r="DB124" s="169"/>
      <c r="DC124" s="169"/>
      <c r="DD124" s="169"/>
      <c r="DE124" s="169"/>
      <c r="DF124" s="169"/>
      <c r="DG124" s="170"/>
      <c r="DH124" s="170"/>
      <c r="DI124" s="169"/>
      <c r="DJ124" s="169"/>
      <c r="DK124" s="169"/>
      <c r="DL124" s="169"/>
      <c r="DM124" s="169"/>
      <c r="DN124" s="170"/>
      <c r="DO124" s="170"/>
      <c r="DP124" s="169"/>
      <c r="DQ124" s="169"/>
      <c r="DR124" s="169"/>
      <c r="DS124" s="169"/>
      <c r="DT124" s="169"/>
      <c r="DU124" s="170"/>
      <c r="DV124" s="170"/>
      <c r="DW124" s="169"/>
      <c r="DX124" s="169"/>
      <c r="DY124" s="169"/>
      <c r="DZ124" s="169"/>
      <c r="EA124" s="169"/>
      <c r="EB124" s="170"/>
      <c r="EC124" s="170"/>
      <c r="ED124" s="169"/>
      <c r="EE124" s="169"/>
      <c r="EF124" s="169"/>
      <c r="EG124" s="169"/>
      <c r="EH124" s="169"/>
      <c r="EI124" s="170"/>
      <c r="EJ124" s="170"/>
      <c r="EK124" s="169"/>
      <c r="EL124" s="169"/>
      <c r="EM124" s="169"/>
      <c r="EN124" s="169"/>
      <c r="EO124" s="169"/>
      <c r="EP124" s="170"/>
      <c r="EQ124" s="170"/>
      <c r="ER124" s="169"/>
      <c r="ES124" s="169"/>
      <c r="ET124" s="169"/>
      <c r="EU124" s="169"/>
      <c r="EV124" s="169"/>
      <c r="EW124" s="170"/>
      <c r="EX124" s="170"/>
      <c r="EY124" s="169"/>
      <c r="EZ124" s="169"/>
      <c r="FA124" s="169"/>
      <c r="FB124" s="169"/>
      <c r="FC124" s="169"/>
      <c r="FD124" s="170"/>
      <c r="FE124" s="170"/>
      <c r="FF124" s="169"/>
      <c r="FG124" s="169"/>
      <c r="FH124" s="169"/>
      <c r="FI124" s="169"/>
      <c r="FJ124" s="169"/>
      <c r="FK124" s="170"/>
      <c r="FL124" s="170"/>
      <c r="FM124" s="169"/>
      <c r="FN124" s="169"/>
      <c r="FO124" s="169"/>
      <c r="FP124" s="169"/>
      <c r="FQ124" s="169"/>
      <c r="FR124" s="170"/>
      <c r="FS124" s="170"/>
      <c r="FT124" s="169"/>
      <c r="FU124" s="169"/>
      <c r="FV124" s="169"/>
      <c r="FW124" s="169"/>
      <c r="FX124" s="169"/>
      <c r="FY124" s="170"/>
      <c r="FZ124" s="170"/>
      <c r="GA124" s="169"/>
      <c r="GB124" s="169"/>
      <c r="GC124" s="169"/>
      <c r="GD124" s="169"/>
      <c r="GE124" s="169"/>
      <c r="GF124" s="170"/>
      <c r="GG124" s="170"/>
      <c r="GH124" s="169"/>
      <c r="GI124" s="169"/>
      <c r="GJ124" s="169"/>
      <c r="GK124" s="169"/>
      <c r="GL124" s="169"/>
      <c r="GM124" s="170"/>
      <c r="GN124" s="170"/>
      <c r="GO124" s="169"/>
      <c r="GP124" s="169"/>
      <c r="GQ124" s="169"/>
      <c r="GR124" s="169"/>
      <c r="GS124" s="169"/>
      <c r="GT124" s="170"/>
      <c r="GU124" s="170"/>
      <c r="GV124" s="169"/>
      <c r="GW124" s="169"/>
      <c r="GX124" s="169"/>
      <c r="GY124" s="169"/>
      <c r="GZ124" s="169"/>
      <c r="HA124" s="170"/>
      <c r="HB124" s="170"/>
      <c r="HC124" s="169"/>
      <c r="HD124" s="169"/>
      <c r="HE124" s="167"/>
      <c r="HF124" s="168"/>
      <c r="HG124" s="168"/>
      <c r="HH124" s="167"/>
      <c r="HI124" s="167"/>
    </row>
    <row r="125" spans="2:217" ht="12" customHeight="1" x14ac:dyDescent="0.25">
      <c r="B125" s="158"/>
      <c r="C125" s="314"/>
      <c r="D125" s="160" t="s">
        <v>21</v>
      </c>
      <c r="E125" s="165"/>
      <c r="F125" s="166">
        <v>14072151</v>
      </c>
      <c r="G125" s="164"/>
      <c r="H125" s="159">
        <v>14.072151</v>
      </c>
      <c r="I125" s="161"/>
      <c r="J125" s="159">
        <v>4.3423820015771275</v>
      </c>
      <c r="K125" s="171"/>
      <c r="L125" s="153"/>
      <c r="M125" s="268"/>
      <c r="N125" s="267"/>
      <c r="O125" s="169"/>
      <c r="P125" s="169"/>
      <c r="Q125" s="169"/>
      <c r="R125" s="169"/>
      <c r="S125" s="169"/>
      <c r="T125" s="170"/>
      <c r="U125" s="170"/>
      <c r="V125" s="169"/>
      <c r="W125" s="169"/>
      <c r="X125" s="169"/>
      <c r="Y125" s="169"/>
      <c r="Z125" s="169"/>
      <c r="AA125" s="170"/>
      <c r="AB125" s="170"/>
      <c r="AC125" s="169"/>
      <c r="AD125" s="169"/>
      <c r="AE125" s="169"/>
      <c r="AF125" s="169"/>
      <c r="AG125" s="169"/>
      <c r="AH125" s="170"/>
      <c r="AI125" s="170"/>
      <c r="AJ125" s="169"/>
      <c r="AK125" s="169"/>
      <c r="AL125" s="169"/>
      <c r="AM125" s="169"/>
      <c r="AN125" s="169"/>
      <c r="AO125" s="170"/>
      <c r="AP125" s="170"/>
      <c r="AQ125" s="169"/>
      <c r="AR125" s="169"/>
      <c r="AS125" s="169"/>
      <c r="AT125" s="169"/>
      <c r="AU125" s="169"/>
      <c r="AV125" s="170"/>
      <c r="AW125" s="170"/>
      <c r="AX125" s="169"/>
      <c r="AY125" s="169"/>
      <c r="AZ125" s="169"/>
      <c r="BA125" s="169"/>
      <c r="BB125" s="169"/>
      <c r="BC125" s="170"/>
      <c r="BD125" s="170"/>
      <c r="BE125" s="169"/>
      <c r="BF125" s="169"/>
      <c r="BG125" s="169"/>
      <c r="BH125" s="169"/>
      <c r="BI125" s="169"/>
      <c r="BJ125" s="170"/>
      <c r="BK125" s="170"/>
      <c r="BL125" s="169"/>
      <c r="BM125" s="169"/>
      <c r="BN125" s="169"/>
      <c r="BO125" s="169"/>
      <c r="BP125" s="169"/>
      <c r="BQ125" s="170"/>
      <c r="BR125" s="170"/>
      <c r="BS125" s="169"/>
      <c r="BT125" s="169"/>
      <c r="BU125" s="169"/>
      <c r="BV125" s="169"/>
      <c r="BW125" s="169"/>
      <c r="BX125" s="170"/>
      <c r="BY125" s="170"/>
      <c r="BZ125" s="169"/>
      <c r="CA125" s="169"/>
      <c r="CB125" s="169"/>
      <c r="CC125" s="169"/>
      <c r="CD125" s="169"/>
      <c r="CE125" s="170"/>
      <c r="CF125" s="170"/>
      <c r="CG125" s="169"/>
      <c r="CH125" s="169"/>
      <c r="CI125" s="169"/>
      <c r="CJ125" s="169"/>
      <c r="CK125" s="169"/>
      <c r="CL125" s="170"/>
      <c r="CM125" s="170"/>
      <c r="CN125" s="169"/>
      <c r="CO125" s="169"/>
      <c r="CP125" s="169"/>
      <c r="CQ125" s="169"/>
      <c r="CR125" s="169"/>
      <c r="CS125" s="170"/>
      <c r="CT125" s="170"/>
      <c r="CU125" s="169"/>
      <c r="CV125" s="169"/>
      <c r="CW125" s="169"/>
      <c r="CX125" s="169"/>
      <c r="CY125" s="169"/>
      <c r="CZ125" s="170"/>
      <c r="DA125" s="170"/>
      <c r="DB125" s="169"/>
      <c r="DC125" s="169"/>
      <c r="DD125" s="169"/>
      <c r="DE125" s="169"/>
      <c r="DF125" s="169"/>
      <c r="DG125" s="170"/>
      <c r="DH125" s="170"/>
      <c r="DI125" s="169"/>
      <c r="DJ125" s="169"/>
      <c r="DK125" s="169"/>
      <c r="DL125" s="169"/>
      <c r="DM125" s="169"/>
      <c r="DN125" s="170"/>
      <c r="DO125" s="170"/>
      <c r="DP125" s="169"/>
      <c r="DQ125" s="169"/>
      <c r="DR125" s="169"/>
      <c r="DS125" s="169"/>
      <c r="DT125" s="169"/>
      <c r="DU125" s="170"/>
      <c r="DV125" s="170"/>
      <c r="DW125" s="169"/>
      <c r="DX125" s="169"/>
      <c r="DY125" s="169"/>
      <c r="DZ125" s="169"/>
      <c r="EA125" s="169"/>
      <c r="EB125" s="170"/>
      <c r="EC125" s="170"/>
      <c r="ED125" s="169"/>
      <c r="EE125" s="169"/>
      <c r="EF125" s="169"/>
      <c r="EG125" s="169"/>
      <c r="EH125" s="169"/>
      <c r="EI125" s="170"/>
      <c r="EJ125" s="170"/>
      <c r="EK125" s="169"/>
      <c r="EL125" s="169"/>
      <c r="EM125" s="169"/>
      <c r="EN125" s="169"/>
      <c r="EO125" s="169"/>
      <c r="EP125" s="170"/>
      <c r="EQ125" s="170"/>
      <c r="ER125" s="169"/>
      <c r="ES125" s="169"/>
      <c r="ET125" s="169"/>
      <c r="EU125" s="169"/>
      <c r="EV125" s="169"/>
      <c r="EW125" s="170"/>
      <c r="EX125" s="170"/>
      <c r="EY125" s="169"/>
      <c r="EZ125" s="169"/>
      <c r="FA125" s="169"/>
      <c r="FB125" s="169"/>
      <c r="FC125" s="169"/>
      <c r="FD125" s="170"/>
      <c r="FE125" s="170"/>
      <c r="FF125" s="169"/>
      <c r="FG125" s="169"/>
      <c r="FH125" s="169"/>
      <c r="FI125" s="169"/>
      <c r="FJ125" s="169"/>
      <c r="FK125" s="170"/>
      <c r="FL125" s="170"/>
      <c r="FM125" s="169"/>
      <c r="FN125" s="169"/>
      <c r="FO125" s="169"/>
      <c r="FP125" s="169"/>
      <c r="FQ125" s="169"/>
      <c r="FR125" s="170"/>
      <c r="FS125" s="170"/>
      <c r="FT125" s="169"/>
      <c r="FU125" s="169"/>
      <c r="FV125" s="169"/>
      <c r="FW125" s="169"/>
      <c r="FX125" s="169"/>
      <c r="FY125" s="170"/>
      <c r="FZ125" s="170"/>
      <c r="GA125" s="169"/>
      <c r="GB125" s="169"/>
      <c r="GC125" s="169"/>
      <c r="GD125" s="169"/>
      <c r="GE125" s="169"/>
      <c r="GF125" s="170"/>
      <c r="GG125" s="170"/>
      <c r="GH125" s="169"/>
      <c r="GI125" s="169"/>
      <c r="GJ125" s="169"/>
      <c r="GK125" s="169"/>
      <c r="GL125" s="169"/>
      <c r="GM125" s="170"/>
      <c r="GN125" s="170"/>
      <c r="GO125" s="169"/>
      <c r="GP125" s="169"/>
      <c r="GQ125" s="169"/>
      <c r="GR125" s="169"/>
      <c r="GS125" s="169"/>
      <c r="GT125" s="170"/>
      <c r="GU125" s="170"/>
      <c r="GV125" s="169"/>
      <c r="GW125" s="169"/>
      <c r="GX125" s="169"/>
      <c r="GY125" s="169"/>
      <c r="GZ125" s="169"/>
      <c r="HA125" s="170"/>
      <c r="HB125" s="170"/>
      <c r="HC125" s="169"/>
      <c r="HD125" s="169"/>
      <c r="HE125" s="167"/>
      <c r="HF125" s="168"/>
      <c r="HG125" s="168"/>
      <c r="HH125" s="167"/>
      <c r="HI125" s="167"/>
    </row>
    <row r="126" spans="2:217" ht="12" customHeight="1" x14ac:dyDescent="0.25">
      <c r="B126" s="158"/>
      <c r="C126" s="314"/>
      <c r="D126" s="160" t="s">
        <v>20</v>
      </c>
      <c r="E126" s="165"/>
      <c r="F126" s="166">
        <v>14089092</v>
      </c>
      <c r="G126" s="164"/>
      <c r="H126" s="159">
        <v>14.089092000000001</v>
      </c>
      <c r="I126" s="161"/>
      <c r="J126" s="159">
        <v>3.9736278138892356</v>
      </c>
      <c r="K126" s="171"/>
      <c r="L126" s="153"/>
      <c r="M126" s="268"/>
      <c r="N126" s="267"/>
      <c r="O126" s="169"/>
      <c r="P126" s="169"/>
      <c r="Q126" s="169"/>
      <c r="R126" s="169"/>
      <c r="S126" s="169"/>
      <c r="T126" s="170"/>
      <c r="U126" s="170"/>
      <c r="V126" s="169"/>
      <c r="W126" s="169"/>
      <c r="X126" s="169"/>
      <c r="Y126" s="169"/>
      <c r="Z126" s="169"/>
      <c r="AA126" s="170"/>
      <c r="AB126" s="170"/>
      <c r="AC126" s="169"/>
      <c r="AD126" s="169"/>
      <c r="AE126" s="169"/>
      <c r="AF126" s="169"/>
      <c r="AG126" s="169"/>
      <c r="AH126" s="170"/>
      <c r="AI126" s="170"/>
      <c r="AJ126" s="169"/>
      <c r="AK126" s="169"/>
      <c r="AL126" s="169"/>
      <c r="AM126" s="169"/>
      <c r="AN126" s="169"/>
      <c r="AO126" s="170"/>
      <c r="AP126" s="170"/>
      <c r="AQ126" s="169"/>
      <c r="AR126" s="169"/>
      <c r="AS126" s="169"/>
      <c r="AT126" s="169"/>
      <c r="AU126" s="169"/>
      <c r="AV126" s="170"/>
      <c r="AW126" s="170"/>
      <c r="AX126" s="169"/>
      <c r="AY126" s="169"/>
      <c r="AZ126" s="169"/>
      <c r="BA126" s="169"/>
      <c r="BB126" s="169"/>
      <c r="BC126" s="170"/>
      <c r="BD126" s="170"/>
      <c r="BE126" s="169"/>
      <c r="BF126" s="169"/>
      <c r="BG126" s="169"/>
      <c r="BH126" s="169"/>
      <c r="BI126" s="169"/>
      <c r="BJ126" s="170"/>
      <c r="BK126" s="170"/>
      <c r="BL126" s="169"/>
      <c r="BM126" s="169"/>
      <c r="BN126" s="169"/>
      <c r="BO126" s="169"/>
      <c r="BP126" s="169"/>
      <c r="BQ126" s="170"/>
      <c r="BR126" s="170"/>
      <c r="BS126" s="169"/>
      <c r="BT126" s="169"/>
      <c r="BU126" s="169"/>
      <c r="BV126" s="169"/>
      <c r="BW126" s="169"/>
      <c r="BX126" s="170"/>
      <c r="BY126" s="170"/>
      <c r="BZ126" s="169"/>
      <c r="CA126" s="169"/>
      <c r="CB126" s="169"/>
      <c r="CC126" s="169"/>
      <c r="CD126" s="169"/>
      <c r="CE126" s="170"/>
      <c r="CF126" s="170"/>
      <c r="CG126" s="169"/>
      <c r="CH126" s="169"/>
      <c r="CI126" s="169"/>
      <c r="CJ126" s="169"/>
      <c r="CK126" s="169"/>
      <c r="CL126" s="170"/>
      <c r="CM126" s="170"/>
      <c r="CN126" s="169"/>
      <c r="CO126" s="169"/>
      <c r="CP126" s="169"/>
      <c r="CQ126" s="169"/>
      <c r="CR126" s="169"/>
      <c r="CS126" s="170"/>
      <c r="CT126" s="170"/>
      <c r="CU126" s="169"/>
      <c r="CV126" s="169"/>
      <c r="CW126" s="169"/>
      <c r="CX126" s="169"/>
      <c r="CY126" s="169"/>
      <c r="CZ126" s="170"/>
      <c r="DA126" s="170"/>
      <c r="DB126" s="169"/>
      <c r="DC126" s="169"/>
      <c r="DD126" s="169"/>
      <c r="DE126" s="169"/>
      <c r="DF126" s="169"/>
      <c r="DG126" s="170"/>
      <c r="DH126" s="170"/>
      <c r="DI126" s="169"/>
      <c r="DJ126" s="169"/>
      <c r="DK126" s="169"/>
      <c r="DL126" s="169"/>
      <c r="DM126" s="169"/>
      <c r="DN126" s="170"/>
      <c r="DO126" s="170"/>
      <c r="DP126" s="169"/>
      <c r="DQ126" s="169"/>
      <c r="DR126" s="169"/>
      <c r="DS126" s="169"/>
      <c r="DT126" s="169"/>
      <c r="DU126" s="170"/>
      <c r="DV126" s="170"/>
      <c r="DW126" s="169"/>
      <c r="DX126" s="169"/>
      <c r="DY126" s="169"/>
      <c r="DZ126" s="169"/>
      <c r="EA126" s="169"/>
      <c r="EB126" s="170"/>
      <c r="EC126" s="170"/>
      <c r="ED126" s="169"/>
      <c r="EE126" s="169"/>
      <c r="EF126" s="169"/>
      <c r="EG126" s="169"/>
      <c r="EH126" s="169"/>
      <c r="EI126" s="170"/>
      <c r="EJ126" s="170"/>
      <c r="EK126" s="169"/>
      <c r="EL126" s="169"/>
      <c r="EM126" s="169"/>
      <c r="EN126" s="169"/>
      <c r="EO126" s="169"/>
      <c r="EP126" s="170"/>
      <c r="EQ126" s="170"/>
      <c r="ER126" s="169"/>
      <c r="ES126" s="169"/>
      <c r="ET126" s="169"/>
      <c r="EU126" s="169"/>
      <c r="EV126" s="169"/>
      <c r="EW126" s="170"/>
      <c r="EX126" s="170"/>
      <c r="EY126" s="169"/>
      <c r="EZ126" s="169"/>
      <c r="FA126" s="169"/>
      <c r="FB126" s="169"/>
      <c r="FC126" s="169"/>
      <c r="FD126" s="170"/>
      <c r="FE126" s="170"/>
      <c r="FF126" s="169"/>
      <c r="FG126" s="169"/>
      <c r="FH126" s="169"/>
      <c r="FI126" s="169"/>
      <c r="FJ126" s="169"/>
      <c r="FK126" s="170"/>
      <c r="FL126" s="170"/>
      <c r="FM126" s="169"/>
      <c r="FN126" s="169"/>
      <c r="FO126" s="169"/>
      <c r="FP126" s="169"/>
      <c r="FQ126" s="169"/>
      <c r="FR126" s="170"/>
      <c r="FS126" s="170"/>
      <c r="FT126" s="169"/>
      <c r="FU126" s="169"/>
      <c r="FV126" s="169"/>
      <c r="FW126" s="169"/>
      <c r="FX126" s="169"/>
      <c r="FY126" s="170"/>
      <c r="FZ126" s="170"/>
      <c r="GA126" s="169"/>
      <c r="GB126" s="169"/>
      <c r="GC126" s="169"/>
      <c r="GD126" s="169"/>
      <c r="GE126" s="169"/>
      <c r="GF126" s="170"/>
      <c r="GG126" s="170"/>
      <c r="GH126" s="169"/>
      <c r="GI126" s="169"/>
      <c r="GJ126" s="169"/>
      <c r="GK126" s="169"/>
      <c r="GL126" s="169"/>
      <c r="GM126" s="170"/>
      <c r="GN126" s="170"/>
      <c r="GO126" s="169"/>
      <c r="GP126" s="169"/>
      <c r="GQ126" s="169"/>
      <c r="GR126" s="169"/>
      <c r="GS126" s="169"/>
      <c r="GT126" s="170"/>
      <c r="GU126" s="170"/>
      <c r="GV126" s="169"/>
      <c r="GW126" s="169"/>
      <c r="GX126" s="169"/>
      <c r="GY126" s="169"/>
      <c r="GZ126" s="169"/>
      <c r="HA126" s="170"/>
      <c r="HB126" s="170"/>
      <c r="HC126" s="169"/>
      <c r="HD126" s="169"/>
      <c r="HE126" s="167"/>
      <c r="HF126" s="168"/>
      <c r="HG126" s="168"/>
      <c r="HH126" s="167"/>
      <c r="HI126" s="167"/>
    </row>
    <row r="127" spans="2:217" ht="12" customHeight="1" x14ac:dyDescent="0.25">
      <c r="B127" s="158"/>
      <c r="C127" s="314"/>
      <c r="D127" s="160" t="s">
        <v>19</v>
      </c>
      <c r="E127" s="165"/>
      <c r="F127" s="166">
        <v>14156216</v>
      </c>
      <c r="G127" s="164"/>
      <c r="H127" s="159">
        <v>14.156216000000001</v>
      </c>
      <c r="I127" s="161"/>
      <c r="J127" s="159">
        <v>4.055102789966103</v>
      </c>
      <c r="K127" s="171"/>
      <c r="L127" s="153"/>
      <c r="M127" s="268"/>
      <c r="N127" s="267"/>
      <c r="O127" s="169"/>
      <c r="P127" s="169"/>
      <c r="Q127" s="169"/>
      <c r="R127" s="169"/>
      <c r="S127" s="169"/>
      <c r="T127" s="170"/>
      <c r="U127" s="170"/>
      <c r="V127" s="169"/>
      <c r="W127" s="169"/>
      <c r="X127" s="169"/>
      <c r="Y127" s="169"/>
      <c r="Z127" s="169"/>
      <c r="AA127" s="170"/>
      <c r="AB127" s="170"/>
      <c r="AC127" s="169"/>
      <c r="AD127" s="169"/>
      <c r="AE127" s="169"/>
      <c r="AF127" s="169"/>
      <c r="AG127" s="169"/>
      <c r="AH127" s="170"/>
      <c r="AI127" s="170"/>
      <c r="AJ127" s="169"/>
      <c r="AK127" s="169"/>
      <c r="AL127" s="169"/>
      <c r="AM127" s="169"/>
      <c r="AN127" s="169"/>
      <c r="AO127" s="170"/>
      <c r="AP127" s="170"/>
      <c r="AQ127" s="169"/>
      <c r="AR127" s="169"/>
      <c r="AS127" s="169"/>
      <c r="AT127" s="169"/>
      <c r="AU127" s="169"/>
      <c r="AV127" s="170"/>
      <c r="AW127" s="170"/>
      <c r="AX127" s="169"/>
      <c r="AY127" s="169"/>
      <c r="AZ127" s="169"/>
      <c r="BA127" s="169"/>
      <c r="BB127" s="169"/>
      <c r="BC127" s="170"/>
      <c r="BD127" s="170"/>
      <c r="BE127" s="169"/>
      <c r="BF127" s="169"/>
      <c r="BG127" s="169"/>
      <c r="BH127" s="169"/>
      <c r="BI127" s="169"/>
      <c r="BJ127" s="170"/>
      <c r="BK127" s="170"/>
      <c r="BL127" s="169"/>
      <c r="BM127" s="169"/>
      <c r="BN127" s="169"/>
      <c r="BO127" s="169"/>
      <c r="BP127" s="169"/>
      <c r="BQ127" s="170"/>
      <c r="BR127" s="170"/>
      <c r="BS127" s="169"/>
      <c r="BT127" s="169"/>
      <c r="BU127" s="169"/>
      <c r="BV127" s="169"/>
      <c r="BW127" s="169"/>
      <c r="BX127" s="170"/>
      <c r="BY127" s="170"/>
      <c r="BZ127" s="169"/>
      <c r="CA127" s="169"/>
      <c r="CB127" s="169"/>
      <c r="CC127" s="169"/>
      <c r="CD127" s="169"/>
      <c r="CE127" s="170"/>
      <c r="CF127" s="170"/>
      <c r="CG127" s="169"/>
      <c r="CH127" s="169"/>
      <c r="CI127" s="169"/>
      <c r="CJ127" s="169"/>
      <c r="CK127" s="169"/>
      <c r="CL127" s="170"/>
      <c r="CM127" s="170"/>
      <c r="CN127" s="169"/>
      <c r="CO127" s="169"/>
      <c r="CP127" s="169"/>
      <c r="CQ127" s="169"/>
      <c r="CR127" s="169"/>
      <c r="CS127" s="170"/>
      <c r="CT127" s="170"/>
      <c r="CU127" s="169"/>
      <c r="CV127" s="169"/>
      <c r="CW127" s="169"/>
      <c r="CX127" s="169"/>
      <c r="CY127" s="169"/>
      <c r="CZ127" s="170"/>
      <c r="DA127" s="170"/>
      <c r="DB127" s="169"/>
      <c r="DC127" s="169"/>
      <c r="DD127" s="169"/>
      <c r="DE127" s="169"/>
      <c r="DF127" s="169"/>
      <c r="DG127" s="170"/>
      <c r="DH127" s="170"/>
      <c r="DI127" s="169"/>
      <c r="DJ127" s="169"/>
      <c r="DK127" s="169"/>
      <c r="DL127" s="169"/>
      <c r="DM127" s="169"/>
      <c r="DN127" s="170"/>
      <c r="DO127" s="170"/>
      <c r="DP127" s="169"/>
      <c r="DQ127" s="169"/>
      <c r="DR127" s="169"/>
      <c r="DS127" s="169"/>
      <c r="DT127" s="169"/>
      <c r="DU127" s="170"/>
      <c r="DV127" s="170"/>
      <c r="DW127" s="169"/>
      <c r="DX127" s="169"/>
      <c r="DY127" s="169"/>
      <c r="DZ127" s="169"/>
      <c r="EA127" s="169"/>
      <c r="EB127" s="170"/>
      <c r="EC127" s="170"/>
      <c r="ED127" s="169"/>
      <c r="EE127" s="169"/>
      <c r="EF127" s="169"/>
      <c r="EG127" s="169"/>
      <c r="EH127" s="169"/>
      <c r="EI127" s="170"/>
      <c r="EJ127" s="170"/>
      <c r="EK127" s="169"/>
      <c r="EL127" s="169"/>
      <c r="EM127" s="169"/>
      <c r="EN127" s="169"/>
      <c r="EO127" s="169"/>
      <c r="EP127" s="170"/>
      <c r="EQ127" s="170"/>
      <c r="ER127" s="169"/>
      <c r="ES127" s="169"/>
      <c r="ET127" s="169"/>
      <c r="EU127" s="169"/>
      <c r="EV127" s="169"/>
      <c r="EW127" s="170"/>
      <c r="EX127" s="170"/>
      <c r="EY127" s="169"/>
      <c r="EZ127" s="169"/>
      <c r="FA127" s="169"/>
      <c r="FB127" s="169"/>
      <c r="FC127" s="169"/>
      <c r="FD127" s="170"/>
      <c r="FE127" s="170"/>
      <c r="FF127" s="169"/>
      <c r="FG127" s="169"/>
      <c r="FH127" s="169"/>
      <c r="FI127" s="169"/>
      <c r="FJ127" s="169"/>
      <c r="FK127" s="170"/>
      <c r="FL127" s="170"/>
      <c r="FM127" s="169"/>
      <c r="FN127" s="169"/>
      <c r="FO127" s="169"/>
      <c r="FP127" s="169"/>
      <c r="FQ127" s="169"/>
      <c r="FR127" s="170"/>
      <c r="FS127" s="170"/>
      <c r="FT127" s="169"/>
      <c r="FU127" s="169"/>
      <c r="FV127" s="169"/>
      <c r="FW127" s="169"/>
      <c r="FX127" s="169"/>
      <c r="FY127" s="170"/>
      <c r="FZ127" s="170"/>
      <c r="GA127" s="169"/>
      <c r="GB127" s="169"/>
      <c r="GC127" s="169"/>
      <c r="GD127" s="169"/>
      <c r="GE127" s="169"/>
      <c r="GF127" s="170"/>
      <c r="GG127" s="170"/>
      <c r="GH127" s="169"/>
      <c r="GI127" s="169"/>
      <c r="GJ127" s="169"/>
      <c r="GK127" s="169"/>
      <c r="GL127" s="169"/>
      <c r="GM127" s="170"/>
      <c r="GN127" s="170"/>
      <c r="GO127" s="169"/>
      <c r="GP127" s="169"/>
      <c r="GQ127" s="169"/>
      <c r="GR127" s="169"/>
      <c r="GS127" s="169"/>
      <c r="GT127" s="170"/>
      <c r="GU127" s="170"/>
      <c r="GV127" s="169"/>
      <c r="GW127" s="169"/>
      <c r="GX127" s="169"/>
      <c r="GY127" s="169"/>
      <c r="GZ127" s="169"/>
      <c r="HA127" s="170"/>
      <c r="HB127" s="170"/>
      <c r="HC127" s="169"/>
      <c r="HD127" s="169"/>
      <c r="HE127" s="167"/>
      <c r="HF127" s="168"/>
      <c r="HG127" s="168"/>
      <c r="HH127" s="167"/>
      <c r="HI127" s="167"/>
    </row>
    <row r="128" spans="2:217" ht="12" customHeight="1" x14ac:dyDescent="0.25">
      <c r="B128" s="158"/>
      <c r="C128" s="314"/>
      <c r="D128" s="160" t="s">
        <v>31</v>
      </c>
      <c r="E128" s="165"/>
      <c r="F128" s="166">
        <v>14224297</v>
      </c>
      <c r="G128" s="164"/>
      <c r="H128" s="159">
        <v>14.224297</v>
      </c>
      <c r="I128" s="161"/>
      <c r="J128" s="159">
        <v>4.0021112923652291</v>
      </c>
      <c r="K128" s="171"/>
      <c r="L128" s="153"/>
      <c r="M128" s="268"/>
      <c r="N128" s="267"/>
      <c r="O128" s="169"/>
      <c r="P128" s="169"/>
      <c r="Q128" s="169"/>
      <c r="R128" s="169"/>
      <c r="S128" s="169"/>
      <c r="T128" s="170"/>
      <c r="U128" s="170"/>
      <c r="V128" s="169"/>
      <c r="W128" s="169"/>
      <c r="X128" s="169"/>
      <c r="Y128" s="169"/>
      <c r="Z128" s="169"/>
      <c r="AA128" s="170"/>
      <c r="AB128" s="170"/>
      <c r="AC128" s="169"/>
      <c r="AD128" s="169"/>
      <c r="AE128" s="169"/>
      <c r="AF128" s="169"/>
      <c r="AG128" s="169"/>
      <c r="AH128" s="170"/>
      <c r="AI128" s="170"/>
      <c r="AJ128" s="169"/>
      <c r="AK128" s="169"/>
      <c r="AL128" s="169"/>
      <c r="AM128" s="169"/>
      <c r="AN128" s="169"/>
      <c r="AO128" s="170"/>
      <c r="AP128" s="170"/>
      <c r="AQ128" s="169"/>
      <c r="AR128" s="169"/>
      <c r="AS128" s="169"/>
      <c r="AT128" s="169"/>
      <c r="AU128" s="169"/>
      <c r="AV128" s="170"/>
      <c r="AW128" s="170"/>
      <c r="AX128" s="169"/>
      <c r="AY128" s="169"/>
      <c r="AZ128" s="169"/>
      <c r="BA128" s="169"/>
      <c r="BB128" s="169"/>
      <c r="BC128" s="170"/>
      <c r="BD128" s="170"/>
      <c r="BE128" s="169"/>
      <c r="BF128" s="169"/>
      <c r="BG128" s="169"/>
      <c r="BH128" s="169"/>
      <c r="BI128" s="169"/>
      <c r="BJ128" s="170"/>
      <c r="BK128" s="170"/>
      <c r="BL128" s="169"/>
      <c r="BM128" s="169"/>
      <c r="BN128" s="169"/>
      <c r="BO128" s="169"/>
      <c r="BP128" s="169"/>
      <c r="BQ128" s="170"/>
      <c r="BR128" s="170"/>
      <c r="BS128" s="169"/>
      <c r="BT128" s="169"/>
      <c r="BU128" s="169"/>
      <c r="BV128" s="169"/>
      <c r="BW128" s="169"/>
      <c r="BX128" s="170"/>
      <c r="BY128" s="170"/>
      <c r="BZ128" s="169"/>
      <c r="CA128" s="169"/>
      <c r="CB128" s="169"/>
      <c r="CC128" s="169"/>
      <c r="CD128" s="169"/>
      <c r="CE128" s="170"/>
      <c r="CF128" s="170"/>
      <c r="CG128" s="169"/>
      <c r="CH128" s="169"/>
      <c r="CI128" s="169"/>
      <c r="CJ128" s="169"/>
      <c r="CK128" s="169"/>
      <c r="CL128" s="170"/>
      <c r="CM128" s="170"/>
      <c r="CN128" s="169"/>
      <c r="CO128" s="169"/>
      <c r="CP128" s="169"/>
      <c r="CQ128" s="169"/>
      <c r="CR128" s="169"/>
      <c r="CS128" s="170"/>
      <c r="CT128" s="170"/>
      <c r="CU128" s="169"/>
      <c r="CV128" s="169"/>
      <c r="CW128" s="169"/>
      <c r="CX128" s="169"/>
      <c r="CY128" s="169"/>
      <c r="CZ128" s="170"/>
      <c r="DA128" s="170"/>
      <c r="DB128" s="169"/>
      <c r="DC128" s="169"/>
      <c r="DD128" s="169"/>
      <c r="DE128" s="169"/>
      <c r="DF128" s="169"/>
      <c r="DG128" s="170"/>
      <c r="DH128" s="170"/>
      <c r="DI128" s="169"/>
      <c r="DJ128" s="169"/>
      <c r="DK128" s="169"/>
      <c r="DL128" s="169"/>
      <c r="DM128" s="169"/>
      <c r="DN128" s="170"/>
      <c r="DO128" s="170"/>
      <c r="DP128" s="169"/>
      <c r="DQ128" s="169"/>
      <c r="DR128" s="169"/>
      <c r="DS128" s="169"/>
      <c r="DT128" s="169"/>
      <c r="DU128" s="170"/>
      <c r="DV128" s="170"/>
      <c r="DW128" s="169"/>
      <c r="DX128" s="169"/>
      <c r="DY128" s="169"/>
      <c r="DZ128" s="169"/>
      <c r="EA128" s="169"/>
      <c r="EB128" s="170"/>
      <c r="EC128" s="170"/>
      <c r="ED128" s="169"/>
      <c r="EE128" s="169"/>
      <c r="EF128" s="169"/>
      <c r="EG128" s="169"/>
      <c r="EH128" s="169"/>
      <c r="EI128" s="170"/>
      <c r="EJ128" s="170"/>
      <c r="EK128" s="169"/>
      <c r="EL128" s="169"/>
      <c r="EM128" s="169"/>
      <c r="EN128" s="169"/>
      <c r="EO128" s="169"/>
      <c r="EP128" s="170"/>
      <c r="EQ128" s="170"/>
      <c r="ER128" s="169"/>
      <c r="ES128" s="169"/>
      <c r="ET128" s="169"/>
      <c r="EU128" s="169"/>
      <c r="EV128" s="169"/>
      <c r="EW128" s="170"/>
      <c r="EX128" s="170"/>
      <c r="EY128" s="169"/>
      <c r="EZ128" s="169"/>
      <c r="FA128" s="169"/>
      <c r="FB128" s="169"/>
      <c r="FC128" s="169"/>
      <c r="FD128" s="170"/>
      <c r="FE128" s="170"/>
      <c r="FF128" s="169"/>
      <c r="FG128" s="169"/>
      <c r="FH128" s="169"/>
      <c r="FI128" s="169"/>
      <c r="FJ128" s="169"/>
      <c r="FK128" s="170"/>
      <c r="FL128" s="170"/>
      <c r="FM128" s="169"/>
      <c r="FN128" s="169"/>
      <c r="FO128" s="169"/>
      <c r="FP128" s="169"/>
      <c r="FQ128" s="169"/>
      <c r="FR128" s="170"/>
      <c r="FS128" s="170"/>
      <c r="FT128" s="169"/>
      <c r="FU128" s="169"/>
      <c r="FV128" s="169"/>
      <c r="FW128" s="169"/>
      <c r="FX128" s="169"/>
      <c r="FY128" s="170"/>
      <c r="FZ128" s="170"/>
      <c r="GA128" s="169"/>
      <c r="GB128" s="169"/>
      <c r="GC128" s="169"/>
      <c r="GD128" s="169"/>
      <c r="GE128" s="169"/>
      <c r="GF128" s="170"/>
      <c r="GG128" s="170"/>
      <c r="GH128" s="169"/>
      <c r="GI128" s="169"/>
      <c r="GJ128" s="169"/>
      <c r="GK128" s="169"/>
      <c r="GL128" s="169"/>
      <c r="GM128" s="170"/>
      <c r="GN128" s="170"/>
      <c r="GO128" s="169"/>
      <c r="GP128" s="169"/>
      <c r="GQ128" s="169"/>
      <c r="GR128" s="169"/>
      <c r="GS128" s="169"/>
      <c r="GT128" s="170"/>
      <c r="GU128" s="170"/>
      <c r="GV128" s="169"/>
      <c r="GW128" s="169"/>
      <c r="GX128" s="169"/>
      <c r="GY128" s="169"/>
      <c r="GZ128" s="169"/>
      <c r="HA128" s="170"/>
      <c r="HB128" s="170"/>
      <c r="HC128" s="169"/>
      <c r="HD128" s="169"/>
      <c r="HE128" s="167"/>
      <c r="HF128" s="168"/>
      <c r="HG128" s="168"/>
      <c r="HH128" s="167"/>
      <c r="HI128" s="167"/>
    </row>
    <row r="129" spans="2:217" ht="12" customHeight="1" x14ac:dyDescent="0.25">
      <c r="B129" s="158"/>
      <c r="C129" s="314"/>
      <c r="D129" s="160" t="s">
        <v>30</v>
      </c>
      <c r="E129" s="165"/>
      <c r="F129" s="166">
        <v>14283377</v>
      </c>
      <c r="G129" s="164"/>
      <c r="H129" s="159">
        <v>14.283377</v>
      </c>
      <c r="I129" s="161"/>
      <c r="J129" s="159">
        <v>3.8286107694389004</v>
      </c>
      <c r="K129" s="171"/>
      <c r="L129" s="153"/>
      <c r="M129" s="268"/>
      <c r="N129" s="267"/>
      <c r="O129" s="169"/>
      <c r="P129" s="169"/>
      <c r="Q129" s="169"/>
      <c r="R129" s="169"/>
      <c r="S129" s="169"/>
      <c r="T129" s="170"/>
      <c r="U129" s="170"/>
      <c r="V129" s="169"/>
      <c r="W129" s="169"/>
      <c r="X129" s="169"/>
      <c r="Y129" s="169"/>
      <c r="Z129" s="169"/>
      <c r="AA129" s="170"/>
      <c r="AB129" s="170"/>
      <c r="AC129" s="169"/>
      <c r="AD129" s="169"/>
      <c r="AE129" s="169"/>
      <c r="AF129" s="169"/>
      <c r="AG129" s="169"/>
      <c r="AH129" s="170"/>
      <c r="AI129" s="170"/>
      <c r="AJ129" s="169"/>
      <c r="AK129" s="169"/>
      <c r="AL129" s="169"/>
      <c r="AM129" s="169"/>
      <c r="AN129" s="169"/>
      <c r="AO129" s="170"/>
      <c r="AP129" s="170"/>
      <c r="AQ129" s="169"/>
      <c r="AR129" s="169"/>
      <c r="AS129" s="169"/>
      <c r="AT129" s="169"/>
      <c r="AU129" s="169"/>
      <c r="AV129" s="170"/>
      <c r="AW129" s="170"/>
      <c r="AX129" s="169"/>
      <c r="AY129" s="169"/>
      <c r="AZ129" s="169"/>
      <c r="BA129" s="169"/>
      <c r="BB129" s="169"/>
      <c r="BC129" s="170"/>
      <c r="BD129" s="170"/>
      <c r="BE129" s="169"/>
      <c r="BF129" s="169"/>
      <c r="BG129" s="169"/>
      <c r="BH129" s="169"/>
      <c r="BI129" s="169"/>
      <c r="BJ129" s="170"/>
      <c r="BK129" s="170"/>
      <c r="BL129" s="169"/>
      <c r="BM129" s="169"/>
      <c r="BN129" s="169"/>
      <c r="BO129" s="169"/>
      <c r="BP129" s="169"/>
      <c r="BQ129" s="170"/>
      <c r="BR129" s="170"/>
      <c r="BS129" s="169"/>
      <c r="BT129" s="169"/>
      <c r="BU129" s="169"/>
      <c r="BV129" s="169"/>
      <c r="BW129" s="169"/>
      <c r="BX129" s="170"/>
      <c r="BY129" s="170"/>
      <c r="BZ129" s="169"/>
      <c r="CA129" s="169"/>
      <c r="CB129" s="169"/>
      <c r="CC129" s="169"/>
      <c r="CD129" s="169"/>
      <c r="CE129" s="170"/>
      <c r="CF129" s="170"/>
      <c r="CG129" s="169"/>
      <c r="CH129" s="169"/>
      <c r="CI129" s="169"/>
      <c r="CJ129" s="169"/>
      <c r="CK129" s="169"/>
      <c r="CL129" s="170"/>
      <c r="CM129" s="170"/>
      <c r="CN129" s="169"/>
      <c r="CO129" s="169"/>
      <c r="CP129" s="169"/>
      <c r="CQ129" s="169"/>
      <c r="CR129" s="169"/>
      <c r="CS129" s="170"/>
      <c r="CT129" s="170"/>
      <c r="CU129" s="169"/>
      <c r="CV129" s="169"/>
      <c r="CW129" s="169"/>
      <c r="CX129" s="169"/>
      <c r="CY129" s="169"/>
      <c r="CZ129" s="170"/>
      <c r="DA129" s="170"/>
      <c r="DB129" s="169"/>
      <c r="DC129" s="169"/>
      <c r="DD129" s="169"/>
      <c r="DE129" s="169"/>
      <c r="DF129" s="169"/>
      <c r="DG129" s="170"/>
      <c r="DH129" s="170"/>
      <c r="DI129" s="169"/>
      <c r="DJ129" s="169"/>
      <c r="DK129" s="169"/>
      <c r="DL129" s="169"/>
      <c r="DM129" s="169"/>
      <c r="DN129" s="170"/>
      <c r="DO129" s="170"/>
      <c r="DP129" s="169"/>
      <c r="DQ129" s="169"/>
      <c r="DR129" s="169"/>
      <c r="DS129" s="169"/>
      <c r="DT129" s="169"/>
      <c r="DU129" s="170"/>
      <c r="DV129" s="170"/>
      <c r="DW129" s="169"/>
      <c r="DX129" s="169"/>
      <c r="DY129" s="169"/>
      <c r="DZ129" s="169"/>
      <c r="EA129" s="169"/>
      <c r="EB129" s="170"/>
      <c r="EC129" s="170"/>
      <c r="ED129" s="169"/>
      <c r="EE129" s="169"/>
      <c r="EF129" s="169"/>
      <c r="EG129" s="169"/>
      <c r="EH129" s="169"/>
      <c r="EI129" s="170"/>
      <c r="EJ129" s="170"/>
      <c r="EK129" s="169"/>
      <c r="EL129" s="169"/>
      <c r="EM129" s="169"/>
      <c r="EN129" s="169"/>
      <c r="EO129" s="169"/>
      <c r="EP129" s="170"/>
      <c r="EQ129" s="170"/>
      <c r="ER129" s="169"/>
      <c r="ES129" s="169"/>
      <c r="ET129" s="169"/>
      <c r="EU129" s="169"/>
      <c r="EV129" s="169"/>
      <c r="EW129" s="170"/>
      <c r="EX129" s="170"/>
      <c r="EY129" s="169"/>
      <c r="EZ129" s="169"/>
      <c r="FA129" s="169"/>
      <c r="FB129" s="169"/>
      <c r="FC129" s="169"/>
      <c r="FD129" s="170"/>
      <c r="FE129" s="170"/>
      <c r="FF129" s="169"/>
      <c r="FG129" s="169"/>
      <c r="FH129" s="169"/>
      <c r="FI129" s="169"/>
      <c r="FJ129" s="169"/>
      <c r="FK129" s="170"/>
      <c r="FL129" s="170"/>
      <c r="FM129" s="169"/>
      <c r="FN129" s="169"/>
      <c r="FO129" s="169"/>
      <c r="FP129" s="169"/>
      <c r="FQ129" s="169"/>
      <c r="FR129" s="170"/>
      <c r="FS129" s="170"/>
      <c r="FT129" s="169"/>
      <c r="FU129" s="169"/>
      <c r="FV129" s="169"/>
      <c r="FW129" s="169"/>
      <c r="FX129" s="169"/>
      <c r="FY129" s="170"/>
      <c r="FZ129" s="170"/>
      <c r="GA129" s="169"/>
      <c r="GB129" s="169"/>
      <c r="GC129" s="169"/>
      <c r="GD129" s="169"/>
      <c r="GE129" s="169"/>
      <c r="GF129" s="170"/>
      <c r="GG129" s="170"/>
      <c r="GH129" s="169"/>
      <c r="GI129" s="169"/>
      <c r="GJ129" s="169"/>
      <c r="GK129" s="169"/>
      <c r="GL129" s="169"/>
      <c r="GM129" s="170"/>
      <c r="GN129" s="170"/>
      <c r="GO129" s="169"/>
      <c r="GP129" s="169"/>
      <c r="GQ129" s="169"/>
      <c r="GR129" s="169"/>
      <c r="GS129" s="169"/>
      <c r="GT129" s="170"/>
      <c r="GU129" s="170"/>
      <c r="GV129" s="169"/>
      <c r="GW129" s="169"/>
      <c r="GX129" s="169"/>
      <c r="GY129" s="169"/>
      <c r="GZ129" s="169"/>
      <c r="HA129" s="170"/>
      <c r="HB129" s="170"/>
      <c r="HC129" s="169"/>
      <c r="HD129" s="169"/>
      <c r="HE129" s="167"/>
      <c r="HF129" s="168"/>
      <c r="HG129" s="168"/>
      <c r="HH129" s="167"/>
      <c r="HI129" s="167"/>
    </row>
    <row r="130" spans="2:217" ht="12" customHeight="1" x14ac:dyDescent="0.25">
      <c r="B130" s="158"/>
      <c r="C130" s="314"/>
      <c r="D130" s="160" t="s">
        <v>29</v>
      </c>
      <c r="E130" s="165"/>
      <c r="F130" s="166">
        <v>14441717</v>
      </c>
      <c r="G130" s="164"/>
      <c r="H130" s="159">
        <v>14.441717000000001</v>
      </c>
      <c r="I130" s="161"/>
      <c r="J130" s="159">
        <v>3.9396579669056297</v>
      </c>
      <c r="K130" s="171"/>
      <c r="L130" s="153"/>
      <c r="M130" s="268"/>
      <c r="N130" s="267"/>
      <c r="O130" s="169"/>
      <c r="P130" s="169"/>
      <c r="Q130" s="169"/>
      <c r="R130" s="169"/>
      <c r="S130" s="169"/>
      <c r="T130" s="170"/>
      <c r="U130" s="170"/>
      <c r="V130" s="169"/>
      <c r="W130" s="169"/>
      <c r="X130" s="169"/>
      <c r="Y130" s="169"/>
      <c r="Z130" s="169"/>
      <c r="AA130" s="170"/>
      <c r="AB130" s="170"/>
      <c r="AC130" s="169"/>
      <c r="AD130" s="169"/>
      <c r="AE130" s="169"/>
      <c r="AF130" s="169"/>
      <c r="AG130" s="169"/>
      <c r="AH130" s="170"/>
      <c r="AI130" s="170"/>
      <c r="AJ130" s="169"/>
      <c r="AK130" s="169"/>
      <c r="AL130" s="169"/>
      <c r="AM130" s="169"/>
      <c r="AN130" s="169"/>
      <c r="AO130" s="170"/>
      <c r="AP130" s="170"/>
      <c r="AQ130" s="169"/>
      <c r="AR130" s="169"/>
      <c r="AS130" s="169"/>
      <c r="AT130" s="169"/>
      <c r="AU130" s="169"/>
      <c r="AV130" s="170"/>
      <c r="AW130" s="170"/>
      <c r="AX130" s="169"/>
      <c r="AY130" s="169"/>
      <c r="AZ130" s="169"/>
      <c r="BA130" s="169"/>
      <c r="BB130" s="169"/>
      <c r="BC130" s="170"/>
      <c r="BD130" s="170"/>
      <c r="BE130" s="169"/>
      <c r="BF130" s="169"/>
      <c r="BG130" s="169"/>
      <c r="BH130" s="169"/>
      <c r="BI130" s="169"/>
      <c r="BJ130" s="170"/>
      <c r="BK130" s="170"/>
      <c r="BL130" s="169"/>
      <c r="BM130" s="169"/>
      <c r="BN130" s="169"/>
      <c r="BO130" s="169"/>
      <c r="BP130" s="169"/>
      <c r="BQ130" s="170"/>
      <c r="BR130" s="170"/>
      <c r="BS130" s="169"/>
      <c r="BT130" s="169"/>
      <c r="BU130" s="169"/>
      <c r="BV130" s="169"/>
      <c r="BW130" s="169"/>
      <c r="BX130" s="170"/>
      <c r="BY130" s="170"/>
      <c r="BZ130" s="169"/>
      <c r="CA130" s="169"/>
      <c r="CB130" s="169"/>
      <c r="CC130" s="169"/>
      <c r="CD130" s="169"/>
      <c r="CE130" s="170"/>
      <c r="CF130" s="170"/>
      <c r="CG130" s="169"/>
      <c r="CH130" s="169"/>
      <c r="CI130" s="169"/>
      <c r="CJ130" s="169"/>
      <c r="CK130" s="169"/>
      <c r="CL130" s="170"/>
      <c r="CM130" s="170"/>
      <c r="CN130" s="169"/>
      <c r="CO130" s="169"/>
      <c r="CP130" s="169"/>
      <c r="CQ130" s="169"/>
      <c r="CR130" s="169"/>
      <c r="CS130" s="170"/>
      <c r="CT130" s="170"/>
      <c r="CU130" s="169"/>
      <c r="CV130" s="169"/>
      <c r="CW130" s="169"/>
      <c r="CX130" s="169"/>
      <c r="CY130" s="169"/>
      <c r="CZ130" s="170"/>
      <c r="DA130" s="170"/>
      <c r="DB130" s="169"/>
      <c r="DC130" s="169"/>
      <c r="DD130" s="169"/>
      <c r="DE130" s="169"/>
      <c r="DF130" s="169"/>
      <c r="DG130" s="170"/>
      <c r="DH130" s="170"/>
      <c r="DI130" s="169"/>
      <c r="DJ130" s="169"/>
      <c r="DK130" s="169"/>
      <c r="DL130" s="169"/>
      <c r="DM130" s="169"/>
      <c r="DN130" s="170"/>
      <c r="DO130" s="170"/>
      <c r="DP130" s="169"/>
      <c r="DQ130" s="169"/>
      <c r="DR130" s="169"/>
      <c r="DS130" s="169"/>
      <c r="DT130" s="169"/>
      <c r="DU130" s="170"/>
      <c r="DV130" s="170"/>
      <c r="DW130" s="169"/>
      <c r="DX130" s="169"/>
      <c r="DY130" s="169"/>
      <c r="DZ130" s="169"/>
      <c r="EA130" s="169"/>
      <c r="EB130" s="170"/>
      <c r="EC130" s="170"/>
      <c r="ED130" s="169"/>
      <c r="EE130" s="169"/>
      <c r="EF130" s="169"/>
      <c r="EG130" s="169"/>
      <c r="EH130" s="169"/>
      <c r="EI130" s="170"/>
      <c r="EJ130" s="170"/>
      <c r="EK130" s="169"/>
      <c r="EL130" s="169"/>
      <c r="EM130" s="169"/>
      <c r="EN130" s="169"/>
      <c r="EO130" s="169"/>
      <c r="EP130" s="170"/>
      <c r="EQ130" s="170"/>
      <c r="ER130" s="169"/>
      <c r="ES130" s="169"/>
      <c r="ET130" s="169"/>
      <c r="EU130" s="169"/>
      <c r="EV130" s="169"/>
      <c r="EW130" s="170"/>
      <c r="EX130" s="170"/>
      <c r="EY130" s="169"/>
      <c r="EZ130" s="169"/>
      <c r="FA130" s="169"/>
      <c r="FB130" s="169"/>
      <c r="FC130" s="169"/>
      <c r="FD130" s="170"/>
      <c r="FE130" s="170"/>
      <c r="FF130" s="169"/>
      <c r="FG130" s="169"/>
      <c r="FH130" s="169"/>
      <c r="FI130" s="169"/>
      <c r="FJ130" s="169"/>
      <c r="FK130" s="170"/>
      <c r="FL130" s="170"/>
      <c r="FM130" s="169"/>
      <c r="FN130" s="169"/>
      <c r="FO130" s="169"/>
      <c r="FP130" s="169"/>
      <c r="FQ130" s="169"/>
      <c r="FR130" s="170"/>
      <c r="FS130" s="170"/>
      <c r="FT130" s="169"/>
      <c r="FU130" s="169"/>
      <c r="FV130" s="169"/>
      <c r="FW130" s="169"/>
      <c r="FX130" s="169"/>
      <c r="FY130" s="170"/>
      <c r="FZ130" s="170"/>
      <c r="GA130" s="169"/>
      <c r="GB130" s="169"/>
      <c r="GC130" s="169"/>
      <c r="GD130" s="169"/>
      <c r="GE130" s="169"/>
      <c r="GF130" s="170"/>
      <c r="GG130" s="170"/>
      <c r="GH130" s="169"/>
      <c r="GI130" s="169"/>
      <c r="GJ130" s="169"/>
      <c r="GK130" s="169"/>
      <c r="GL130" s="169"/>
      <c r="GM130" s="170"/>
      <c r="GN130" s="170"/>
      <c r="GO130" s="169"/>
      <c r="GP130" s="169"/>
      <c r="GQ130" s="169"/>
      <c r="GR130" s="169"/>
      <c r="GS130" s="169"/>
      <c r="GT130" s="170"/>
      <c r="GU130" s="170"/>
      <c r="GV130" s="169"/>
      <c r="GW130" s="169"/>
      <c r="GX130" s="169"/>
      <c r="GY130" s="169"/>
      <c r="GZ130" s="169"/>
      <c r="HA130" s="170"/>
      <c r="HB130" s="170"/>
      <c r="HC130" s="169"/>
      <c r="HD130" s="169"/>
      <c r="HE130" s="167"/>
      <c r="HF130" s="168"/>
      <c r="HG130" s="168"/>
      <c r="HH130" s="167"/>
      <c r="HI130" s="167"/>
    </row>
    <row r="131" spans="2:217" ht="12" customHeight="1" x14ac:dyDescent="0.25">
      <c r="B131" s="158"/>
      <c r="C131" s="314"/>
      <c r="D131" s="160" t="s">
        <v>28</v>
      </c>
      <c r="E131" s="165"/>
      <c r="F131" s="166">
        <v>14539497</v>
      </c>
      <c r="G131" s="164"/>
      <c r="H131" s="159">
        <v>14.539497000000001</v>
      </c>
      <c r="I131" s="161"/>
      <c r="J131" s="159">
        <v>3.9923500752504282</v>
      </c>
      <c r="K131" s="171"/>
      <c r="L131" s="153"/>
      <c r="M131" s="268"/>
      <c r="N131" s="267"/>
      <c r="O131" s="169"/>
      <c r="P131" s="169"/>
      <c r="Q131" s="169"/>
      <c r="R131" s="169"/>
      <c r="S131" s="169"/>
      <c r="T131" s="170"/>
      <c r="U131" s="170"/>
      <c r="V131" s="169"/>
      <c r="W131" s="169"/>
      <c r="X131" s="169"/>
      <c r="Y131" s="169"/>
      <c r="Z131" s="169"/>
      <c r="AA131" s="170"/>
      <c r="AB131" s="170"/>
      <c r="AC131" s="169"/>
      <c r="AD131" s="169"/>
      <c r="AE131" s="169"/>
      <c r="AF131" s="169"/>
      <c r="AG131" s="169"/>
      <c r="AH131" s="170"/>
      <c r="AI131" s="170"/>
      <c r="AJ131" s="169"/>
      <c r="AK131" s="169"/>
      <c r="AL131" s="169"/>
      <c r="AM131" s="169"/>
      <c r="AN131" s="169"/>
      <c r="AO131" s="170"/>
      <c r="AP131" s="170"/>
      <c r="AQ131" s="169"/>
      <c r="AR131" s="169"/>
      <c r="AS131" s="169"/>
      <c r="AT131" s="169"/>
      <c r="AU131" s="169"/>
      <c r="AV131" s="170"/>
      <c r="AW131" s="170"/>
      <c r="AX131" s="169"/>
      <c r="AY131" s="169"/>
      <c r="AZ131" s="169"/>
      <c r="BA131" s="169"/>
      <c r="BB131" s="169"/>
      <c r="BC131" s="170"/>
      <c r="BD131" s="170"/>
      <c r="BE131" s="169"/>
      <c r="BF131" s="169"/>
      <c r="BG131" s="169"/>
      <c r="BH131" s="169"/>
      <c r="BI131" s="169"/>
      <c r="BJ131" s="170"/>
      <c r="BK131" s="170"/>
      <c r="BL131" s="169"/>
      <c r="BM131" s="169"/>
      <c r="BN131" s="169"/>
      <c r="BO131" s="169"/>
      <c r="BP131" s="169"/>
      <c r="BQ131" s="170"/>
      <c r="BR131" s="170"/>
      <c r="BS131" s="169"/>
      <c r="BT131" s="169"/>
      <c r="BU131" s="169"/>
      <c r="BV131" s="169"/>
      <c r="BW131" s="169"/>
      <c r="BX131" s="170"/>
      <c r="BY131" s="170"/>
      <c r="BZ131" s="169"/>
      <c r="CA131" s="169"/>
      <c r="CB131" s="169"/>
      <c r="CC131" s="169"/>
      <c r="CD131" s="169"/>
      <c r="CE131" s="170"/>
      <c r="CF131" s="170"/>
      <c r="CG131" s="169"/>
      <c r="CH131" s="169"/>
      <c r="CI131" s="169"/>
      <c r="CJ131" s="169"/>
      <c r="CK131" s="169"/>
      <c r="CL131" s="170"/>
      <c r="CM131" s="170"/>
      <c r="CN131" s="169"/>
      <c r="CO131" s="169"/>
      <c r="CP131" s="169"/>
      <c r="CQ131" s="169"/>
      <c r="CR131" s="169"/>
      <c r="CS131" s="170"/>
      <c r="CT131" s="170"/>
      <c r="CU131" s="169"/>
      <c r="CV131" s="169"/>
      <c r="CW131" s="169"/>
      <c r="CX131" s="169"/>
      <c r="CY131" s="169"/>
      <c r="CZ131" s="170"/>
      <c r="DA131" s="170"/>
      <c r="DB131" s="169"/>
      <c r="DC131" s="169"/>
      <c r="DD131" s="169"/>
      <c r="DE131" s="169"/>
      <c r="DF131" s="169"/>
      <c r="DG131" s="170"/>
      <c r="DH131" s="170"/>
      <c r="DI131" s="169"/>
      <c r="DJ131" s="169"/>
      <c r="DK131" s="169"/>
      <c r="DL131" s="169"/>
      <c r="DM131" s="169"/>
      <c r="DN131" s="170"/>
      <c r="DO131" s="170"/>
      <c r="DP131" s="169"/>
      <c r="DQ131" s="169"/>
      <c r="DR131" s="169"/>
      <c r="DS131" s="169"/>
      <c r="DT131" s="169"/>
      <c r="DU131" s="170"/>
      <c r="DV131" s="170"/>
      <c r="DW131" s="169"/>
      <c r="DX131" s="169"/>
      <c r="DY131" s="169"/>
      <c r="DZ131" s="169"/>
      <c r="EA131" s="169"/>
      <c r="EB131" s="170"/>
      <c r="EC131" s="170"/>
      <c r="ED131" s="169"/>
      <c r="EE131" s="169"/>
      <c r="EF131" s="169"/>
      <c r="EG131" s="169"/>
      <c r="EH131" s="169"/>
      <c r="EI131" s="170"/>
      <c r="EJ131" s="170"/>
      <c r="EK131" s="169"/>
      <c r="EL131" s="169"/>
      <c r="EM131" s="169"/>
      <c r="EN131" s="169"/>
      <c r="EO131" s="169"/>
      <c r="EP131" s="170"/>
      <c r="EQ131" s="170"/>
      <c r="ER131" s="169"/>
      <c r="ES131" s="169"/>
      <c r="ET131" s="169"/>
      <c r="EU131" s="169"/>
      <c r="EV131" s="169"/>
      <c r="EW131" s="170"/>
      <c r="EX131" s="170"/>
      <c r="EY131" s="169"/>
      <c r="EZ131" s="169"/>
      <c r="FA131" s="169"/>
      <c r="FB131" s="169"/>
      <c r="FC131" s="169"/>
      <c r="FD131" s="170"/>
      <c r="FE131" s="170"/>
      <c r="FF131" s="169"/>
      <c r="FG131" s="169"/>
      <c r="FH131" s="169"/>
      <c r="FI131" s="169"/>
      <c r="FJ131" s="169"/>
      <c r="FK131" s="170"/>
      <c r="FL131" s="170"/>
      <c r="FM131" s="169"/>
      <c r="FN131" s="169"/>
      <c r="FO131" s="169"/>
      <c r="FP131" s="169"/>
      <c r="FQ131" s="169"/>
      <c r="FR131" s="170"/>
      <c r="FS131" s="170"/>
      <c r="FT131" s="169"/>
      <c r="FU131" s="169"/>
      <c r="FV131" s="169"/>
      <c r="FW131" s="169"/>
      <c r="FX131" s="169"/>
      <c r="FY131" s="170"/>
      <c r="FZ131" s="170"/>
      <c r="GA131" s="169"/>
      <c r="GB131" s="169"/>
      <c r="GC131" s="169"/>
      <c r="GD131" s="169"/>
      <c r="GE131" s="169"/>
      <c r="GF131" s="170"/>
      <c r="GG131" s="170"/>
      <c r="GH131" s="169"/>
      <c r="GI131" s="169"/>
      <c r="GJ131" s="169"/>
      <c r="GK131" s="169"/>
      <c r="GL131" s="169"/>
      <c r="GM131" s="170"/>
      <c r="GN131" s="170"/>
      <c r="GO131" s="169"/>
      <c r="GP131" s="169"/>
      <c r="GQ131" s="169"/>
      <c r="GR131" s="169"/>
      <c r="GS131" s="169"/>
      <c r="GT131" s="170"/>
      <c r="GU131" s="170"/>
      <c r="GV131" s="169"/>
      <c r="GW131" s="169"/>
      <c r="GX131" s="169"/>
      <c r="GY131" s="169"/>
      <c r="GZ131" s="169"/>
      <c r="HA131" s="170"/>
      <c r="HB131" s="170"/>
      <c r="HC131" s="169"/>
      <c r="HD131" s="169"/>
      <c r="HE131" s="167"/>
      <c r="HF131" s="168"/>
      <c r="HG131" s="168"/>
      <c r="HH131" s="167"/>
      <c r="HI131" s="167"/>
    </row>
    <row r="132" spans="2:217" ht="12" customHeight="1" x14ac:dyDescent="0.25">
      <c r="B132" s="158"/>
      <c r="C132" s="315"/>
      <c r="D132" s="160" t="s">
        <v>27</v>
      </c>
      <c r="E132" s="165"/>
      <c r="F132" s="166">
        <v>14207706</v>
      </c>
      <c r="G132" s="164"/>
      <c r="H132" s="159">
        <v>14.207706</v>
      </c>
      <c r="I132" s="161"/>
      <c r="J132" s="159">
        <v>3.8689498813173184</v>
      </c>
      <c r="K132" s="171"/>
      <c r="L132" s="153"/>
      <c r="M132" s="268"/>
      <c r="N132" s="267"/>
      <c r="O132" s="169"/>
      <c r="P132" s="169"/>
      <c r="Q132" s="169"/>
      <c r="R132" s="169"/>
      <c r="S132" s="169"/>
      <c r="T132" s="170"/>
      <c r="U132" s="170"/>
      <c r="V132" s="169"/>
      <c r="W132" s="169"/>
      <c r="X132" s="169"/>
      <c r="Y132" s="169"/>
      <c r="Z132" s="169"/>
      <c r="AA132" s="170"/>
      <c r="AB132" s="170"/>
      <c r="AC132" s="169"/>
      <c r="AD132" s="169"/>
      <c r="AE132" s="169"/>
      <c r="AF132" s="169"/>
      <c r="AG132" s="169"/>
      <c r="AH132" s="170"/>
      <c r="AI132" s="170"/>
      <c r="AJ132" s="169"/>
      <c r="AK132" s="169"/>
      <c r="AL132" s="169"/>
      <c r="AM132" s="169"/>
      <c r="AN132" s="169"/>
      <c r="AO132" s="170"/>
      <c r="AP132" s="170"/>
      <c r="AQ132" s="169"/>
      <c r="AR132" s="169"/>
      <c r="AS132" s="169"/>
      <c r="AT132" s="169"/>
      <c r="AU132" s="169"/>
      <c r="AV132" s="170"/>
      <c r="AW132" s="170"/>
      <c r="AX132" s="169"/>
      <c r="AY132" s="169"/>
      <c r="AZ132" s="169"/>
      <c r="BA132" s="169"/>
      <c r="BB132" s="169"/>
      <c r="BC132" s="170"/>
      <c r="BD132" s="170"/>
      <c r="BE132" s="169"/>
      <c r="BF132" s="169"/>
      <c r="BG132" s="169"/>
      <c r="BH132" s="169"/>
      <c r="BI132" s="169"/>
      <c r="BJ132" s="170"/>
      <c r="BK132" s="170"/>
      <c r="BL132" s="169"/>
      <c r="BM132" s="169"/>
      <c r="BN132" s="169"/>
      <c r="BO132" s="169"/>
      <c r="BP132" s="169"/>
      <c r="BQ132" s="170"/>
      <c r="BR132" s="170"/>
      <c r="BS132" s="169"/>
      <c r="BT132" s="169"/>
      <c r="BU132" s="169"/>
      <c r="BV132" s="169"/>
      <c r="BW132" s="169"/>
      <c r="BX132" s="170"/>
      <c r="BY132" s="170"/>
      <c r="BZ132" s="169"/>
      <c r="CA132" s="169"/>
      <c r="CB132" s="169"/>
      <c r="CC132" s="169"/>
      <c r="CD132" s="169"/>
      <c r="CE132" s="170"/>
      <c r="CF132" s="170"/>
      <c r="CG132" s="169"/>
      <c r="CH132" s="169"/>
      <c r="CI132" s="169"/>
      <c r="CJ132" s="169"/>
      <c r="CK132" s="169"/>
      <c r="CL132" s="170"/>
      <c r="CM132" s="170"/>
      <c r="CN132" s="169"/>
      <c r="CO132" s="169"/>
      <c r="CP132" s="169"/>
      <c r="CQ132" s="169"/>
      <c r="CR132" s="169"/>
      <c r="CS132" s="170"/>
      <c r="CT132" s="170"/>
      <c r="CU132" s="169"/>
      <c r="CV132" s="169"/>
      <c r="CW132" s="169"/>
      <c r="CX132" s="169"/>
      <c r="CY132" s="169"/>
      <c r="CZ132" s="170"/>
      <c r="DA132" s="170"/>
      <c r="DB132" s="169"/>
      <c r="DC132" s="169"/>
      <c r="DD132" s="169"/>
      <c r="DE132" s="169"/>
      <c r="DF132" s="169"/>
      <c r="DG132" s="170"/>
      <c r="DH132" s="170"/>
      <c r="DI132" s="169"/>
      <c r="DJ132" s="169"/>
      <c r="DK132" s="169"/>
      <c r="DL132" s="169"/>
      <c r="DM132" s="169"/>
      <c r="DN132" s="170"/>
      <c r="DO132" s="170"/>
      <c r="DP132" s="169"/>
      <c r="DQ132" s="169"/>
      <c r="DR132" s="169"/>
      <c r="DS132" s="169"/>
      <c r="DT132" s="169"/>
      <c r="DU132" s="170"/>
      <c r="DV132" s="170"/>
      <c r="DW132" s="169"/>
      <c r="DX132" s="169"/>
      <c r="DY132" s="169"/>
      <c r="DZ132" s="169"/>
      <c r="EA132" s="169"/>
      <c r="EB132" s="170"/>
      <c r="EC132" s="170"/>
      <c r="ED132" s="169"/>
      <c r="EE132" s="169"/>
      <c r="EF132" s="169"/>
      <c r="EG132" s="169"/>
      <c r="EH132" s="169"/>
      <c r="EI132" s="170"/>
      <c r="EJ132" s="170"/>
      <c r="EK132" s="169"/>
      <c r="EL132" s="169"/>
      <c r="EM132" s="169"/>
      <c r="EN132" s="169"/>
      <c r="EO132" s="169"/>
      <c r="EP132" s="170"/>
      <c r="EQ132" s="170"/>
      <c r="ER132" s="169"/>
      <c r="ES132" s="169"/>
      <c r="ET132" s="169"/>
      <c r="EU132" s="169"/>
      <c r="EV132" s="169"/>
      <c r="EW132" s="170"/>
      <c r="EX132" s="170"/>
      <c r="EY132" s="169"/>
      <c r="EZ132" s="169"/>
      <c r="FA132" s="169"/>
      <c r="FB132" s="169"/>
      <c r="FC132" s="169"/>
      <c r="FD132" s="170"/>
      <c r="FE132" s="170"/>
      <c r="FF132" s="169"/>
      <c r="FG132" s="169"/>
      <c r="FH132" s="169"/>
      <c r="FI132" s="169"/>
      <c r="FJ132" s="169"/>
      <c r="FK132" s="170"/>
      <c r="FL132" s="170"/>
      <c r="FM132" s="169"/>
      <c r="FN132" s="169"/>
      <c r="FO132" s="169"/>
      <c r="FP132" s="169"/>
      <c r="FQ132" s="169"/>
      <c r="FR132" s="170"/>
      <c r="FS132" s="170"/>
      <c r="FT132" s="169"/>
      <c r="FU132" s="169"/>
      <c r="FV132" s="169"/>
      <c r="FW132" s="169"/>
      <c r="FX132" s="169"/>
      <c r="FY132" s="170"/>
      <c r="FZ132" s="170"/>
      <c r="GA132" s="169"/>
      <c r="GB132" s="169"/>
      <c r="GC132" s="169"/>
      <c r="GD132" s="169"/>
      <c r="GE132" s="169"/>
      <c r="GF132" s="170"/>
      <c r="GG132" s="170"/>
      <c r="GH132" s="169"/>
      <c r="GI132" s="169"/>
      <c r="GJ132" s="169"/>
      <c r="GK132" s="169"/>
      <c r="GL132" s="169"/>
      <c r="GM132" s="170"/>
      <c r="GN132" s="170"/>
      <c r="GO132" s="169"/>
      <c r="GP132" s="169"/>
      <c r="GQ132" s="169"/>
      <c r="GR132" s="169"/>
      <c r="GS132" s="169"/>
      <c r="GT132" s="170"/>
      <c r="GU132" s="170"/>
      <c r="GV132" s="169"/>
      <c r="GW132" s="169"/>
      <c r="GX132" s="169"/>
      <c r="GY132" s="169"/>
      <c r="GZ132" s="169"/>
      <c r="HA132" s="170"/>
      <c r="HB132" s="170"/>
      <c r="HC132" s="169"/>
      <c r="HD132" s="169"/>
      <c r="HE132" s="167"/>
      <c r="HF132" s="168"/>
      <c r="HG132" s="168"/>
      <c r="HH132" s="167"/>
      <c r="HI132" s="167"/>
    </row>
    <row r="133" spans="2:217" ht="12" customHeight="1" x14ac:dyDescent="0.25">
      <c r="B133" s="158"/>
      <c r="C133" s="313" t="s">
        <v>38</v>
      </c>
      <c r="D133" s="160" t="s">
        <v>25</v>
      </c>
      <c r="E133" s="165"/>
      <c r="F133" s="166">
        <v>14315318</v>
      </c>
      <c r="G133" s="164"/>
      <c r="H133" s="159">
        <v>14.315318</v>
      </c>
      <c r="I133" s="161"/>
      <c r="J133" s="159">
        <v>3.7747884117851571</v>
      </c>
      <c r="K133" s="158"/>
      <c r="M133" s="268"/>
      <c r="N133" s="267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  <c r="BJ133" s="153"/>
      <c r="BK133" s="153"/>
      <c r="BL133" s="153"/>
      <c r="BM133" s="153"/>
      <c r="BN133" s="153"/>
      <c r="BO133" s="153"/>
      <c r="BP133" s="153"/>
      <c r="BQ133" s="153"/>
      <c r="BR133" s="153"/>
      <c r="BS133" s="153"/>
      <c r="BT133" s="153"/>
      <c r="BU133" s="153"/>
      <c r="BV133" s="153"/>
      <c r="BW133" s="153"/>
      <c r="BX133" s="153"/>
      <c r="BY133" s="153"/>
      <c r="BZ133" s="153"/>
      <c r="CA133" s="153"/>
      <c r="CB133" s="153"/>
      <c r="CC133" s="153"/>
      <c r="CD133" s="153"/>
      <c r="CE133" s="153"/>
      <c r="CF133" s="153"/>
      <c r="CG133" s="153"/>
      <c r="CH133" s="153"/>
      <c r="CI133" s="153"/>
      <c r="CJ133" s="153"/>
      <c r="CK133" s="153"/>
      <c r="CL133" s="153"/>
      <c r="CM133" s="153"/>
      <c r="CN133" s="153"/>
      <c r="CO133" s="153"/>
      <c r="CP133" s="153"/>
      <c r="CQ133" s="153"/>
      <c r="CR133" s="153"/>
      <c r="CS133" s="153"/>
      <c r="CT133" s="153"/>
      <c r="CU133" s="153"/>
      <c r="CV133" s="153"/>
      <c r="CW133" s="153"/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53"/>
      <c r="DI133" s="153"/>
      <c r="DJ133" s="153"/>
      <c r="DK133" s="153"/>
      <c r="DL133" s="153"/>
      <c r="DM133" s="153"/>
      <c r="DN133" s="153"/>
      <c r="DO133" s="153"/>
      <c r="DP133" s="153"/>
      <c r="DQ133" s="153"/>
      <c r="DR133" s="153"/>
      <c r="DS133" s="153"/>
      <c r="DT133" s="153"/>
      <c r="DU133" s="153"/>
      <c r="DV133" s="153"/>
      <c r="DW133" s="153"/>
      <c r="DX133" s="153"/>
      <c r="DY133" s="153"/>
      <c r="DZ133" s="153"/>
      <c r="EA133" s="153"/>
      <c r="EB133" s="153"/>
      <c r="EC133" s="153"/>
      <c r="ED133" s="153"/>
      <c r="EE133" s="153"/>
      <c r="EF133" s="153"/>
      <c r="EG133" s="153"/>
      <c r="EH133" s="153"/>
      <c r="EI133" s="153"/>
      <c r="EJ133" s="153"/>
      <c r="EK133" s="153"/>
      <c r="EL133" s="153"/>
      <c r="EM133" s="153"/>
      <c r="EN133" s="153"/>
      <c r="EO133" s="153"/>
      <c r="EP133" s="153"/>
      <c r="EQ133" s="153"/>
      <c r="ER133" s="153"/>
      <c r="ES133" s="153"/>
      <c r="ET133" s="153"/>
      <c r="EU133" s="153"/>
      <c r="EV133" s="153"/>
      <c r="EW133" s="153"/>
      <c r="EX133" s="153"/>
      <c r="EY133" s="153"/>
      <c r="EZ133" s="153"/>
      <c r="FA133" s="153"/>
      <c r="FB133" s="153"/>
      <c r="FC133" s="153"/>
      <c r="FD133" s="153"/>
      <c r="FE133" s="153"/>
      <c r="FF133" s="153"/>
      <c r="FG133" s="153"/>
      <c r="FH133" s="153"/>
      <c r="FI133" s="153"/>
      <c r="FJ133" s="153"/>
      <c r="FK133" s="153"/>
      <c r="FL133" s="153"/>
      <c r="FM133" s="153"/>
      <c r="FN133" s="153"/>
      <c r="FO133" s="153"/>
      <c r="FP133" s="153"/>
      <c r="FQ133" s="153"/>
      <c r="FR133" s="153"/>
      <c r="FS133" s="153"/>
      <c r="FT133" s="153"/>
      <c r="FU133" s="153"/>
      <c r="FV133" s="153"/>
      <c r="FW133" s="153"/>
      <c r="FX133" s="153"/>
      <c r="FY133" s="153"/>
      <c r="FZ133" s="153"/>
      <c r="GA133" s="153"/>
      <c r="GB133" s="153"/>
      <c r="GC133" s="153"/>
      <c r="GD133" s="153"/>
      <c r="GE133" s="153"/>
      <c r="GF133" s="153"/>
      <c r="GG133" s="153"/>
      <c r="GH133" s="153"/>
      <c r="GI133" s="153"/>
      <c r="GJ133" s="153"/>
      <c r="GK133" s="153"/>
      <c r="GL133" s="153"/>
      <c r="GM133" s="153"/>
      <c r="GN133" s="153"/>
      <c r="GO133" s="153"/>
      <c r="GP133" s="153"/>
      <c r="GQ133" s="153"/>
      <c r="GR133" s="153"/>
      <c r="GS133" s="153"/>
      <c r="GT133" s="153"/>
      <c r="GU133" s="153"/>
      <c r="GV133" s="153"/>
      <c r="GW133" s="153"/>
      <c r="GX133" s="153"/>
      <c r="GY133" s="153"/>
      <c r="GZ133" s="153"/>
      <c r="HA133" s="153"/>
      <c r="HB133" s="153"/>
      <c r="HC133" s="153"/>
      <c r="HD133" s="153"/>
    </row>
    <row r="134" spans="2:217" ht="12" customHeight="1" x14ac:dyDescent="0.25">
      <c r="B134" s="158"/>
      <c r="C134" s="314"/>
      <c r="D134" s="160" t="s">
        <v>24</v>
      </c>
      <c r="E134" s="165"/>
      <c r="F134" s="166">
        <v>14396101</v>
      </c>
      <c r="G134" s="164"/>
      <c r="H134" s="159">
        <v>14.396101</v>
      </c>
      <c r="I134" s="161"/>
      <c r="J134" s="159">
        <v>3.5042812409296964</v>
      </c>
      <c r="K134" s="158"/>
      <c r="M134" s="268"/>
      <c r="N134" s="267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  <c r="BJ134" s="153"/>
      <c r="BK134" s="153"/>
      <c r="BL134" s="153"/>
      <c r="BM134" s="153"/>
      <c r="BN134" s="153"/>
      <c r="BO134" s="153"/>
      <c r="BP134" s="153"/>
      <c r="BQ134" s="153"/>
      <c r="BR134" s="153"/>
      <c r="BS134" s="153"/>
      <c r="BT134" s="153"/>
      <c r="BU134" s="153"/>
      <c r="BV134" s="153"/>
      <c r="BW134" s="153"/>
      <c r="BX134" s="153"/>
      <c r="BY134" s="153"/>
      <c r="BZ134" s="153"/>
      <c r="CA134" s="153"/>
      <c r="CB134" s="153"/>
      <c r="CC134" s="153"/>
      <c r="CD134" s="153"/>
      <c r="CE134" s="153"/>
      <c r="CF134" s="153"/>
      <c r="CG134" s="153"/>
      <c r="CH134" s="153"/>
      <c r="CI134" s="153"/>
      <c r="CJ134" s="153"/>
      <c r="CK134" s="153"/>
      <c r="CL134" s="153"/>
      <c r="CM134" s="153"/>
      <c r="CN134" s="153"/>
      <c r="CO134" s="153"/>
      <c r="CP134" s="153"/>
      <c r="CQ134" s="153"/>
      <c r="CR134" s="153"/>
      <c r="CS134" s="153"/>
      <c r="CT134" s="153"/>
      <c r="CU134" s="153"/>
      <c r="CV134" s="153"/>
      <c r="CW134" s="153"/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53"/>
      <c r="DI134" s="153"/>
      <c r="DJ134" s="153"/>
      <c r="DK134" s="153"/>
      <c r="DL134" s="153"/>
      <c r="DM134" s="153"/>
      <c r="DN134" s="153"/>
      <c r="DO134" s="153"/>
      <c r="DP134" s="153"/>
      <c r="DQ134" s="153"/>
      <c r="DR134" s="153"/>
      <c r="DS134" s="153"/>
      <c r="DT134" s="153"/>
      <c r="DU134" s="153"/>
      <c r="DV134" s="153"/>
      <c r="DW134" s="153"/>
      <c r="DX134" s="153"/>
      <c r="DY134" s="153"/>
      <c r="DZ134" s="153"/>
      <c r="EA134" s="153"/>
      <c r="EB134" s="153"/>
      <c r="EC134" s="153"/>
      <c r="ED134" s="153"/>
      <c r="EE134" s="153"/>
      <c r="EF134" s="153"/>
      <c r="EG134" s="153"/>
      <c r="EH134" s="153"/>
      <c r="EI134" s="153"/>
      <c r="EJ134" s="153"/>
      <c r="EK134" s="153"/>
      <c r="EL134" s="153"/>
      <c r="EM134" s="153"/>
      <c r="EN134" s="153"/>
      <c r="EO134" s="153"/>
      <c r="EP134" s="153"/>
      <c r="EQ134" s="153"/>
      <c r="ER134" s="153"/>
      <c r="ES134" s="153"/>
      <c r="ET134" s="153"/>
      <c r="EU134" s="153"/>
      <c r="EV134" s="153"/>
      <c r="EW134" s="153"/>
      <c r="EX134" s="153"/>
      <c r="EY134" s="153"/>
      <c r="EZ134" s="153"/>
      <c r="FA134" s="153"/>
      <c r="FB134" s="153"/>
      <c r="FC134" s="153"/>
      <c r="FD134" s="153"/>
      <c r="FE134" s="153"/>
      <c r="FF134" s="153"/>
      <c r="FG134" s="153"/>
      <c r="FH134" s="153"/>
      <c r="FI134" s="153"/>
      <c r="FJ134" s="153"/>
      <c r="FK134" s="153"/>
      <c r="FL134" s="153"/>
      <c r="FM134" s="153"/>
      <c r="FN134" s="153"/>
      <c r="FO134" s="153"/>
      <c r="FP134" s="153"/>
      <c r="FQ134" s="153"/>
      <c r="FR134" s="153"/>
      <c r="FS134" s="153"/>
      <c r="FT134" s="153"/>
      <c r="FU134" s="153"/>
      <c r="FV134" s="153"/>
      <c r="FW134" s="153"/>
      <c r="FX134" s="153"/>
      <c r="FY134" s="153"/>
      <c r="FZ134" s="153"/>
      <c r="GA134" s="153"/>
      <c r="GB134" s="153"/>
      <c r="GC134" s="153"/>
      <c r="GD134" s="153"/>
      <c r="GE134" s="153"/>
      <c r="GF134" s="153"/>
      <c r="GG134" s="153"/>
      <c r="GH134" s="153"/>
      <c r="GI134" s="153"/>
      <c r="GJ134" s="153"/>
      <c r="GK134" s="153"/>
      <c r="GL134" s="153"/>
      <c r="GM134" s="153"/>
      <c r="GN134" s="153"/>
      <c r="GO134" s="153"/>
      <c r="GP134" s="153"/>
      <c r="GQ134" s="153"/>
      <c r="GR134" s="153"/>
      <c r="GS134" s="153"/>
      <c r="GT134" s="153"/>
      <c r="GU134" s="153"/>
      <c r="GV134" s="153"/>
      <c r="GW134" s="153"/>
      <c r="GX134" s="153"/>
      <c r="GY134" s="153"/>
      <c r="GZ134" s="153"/>
      <c r="HA134" s="153"/>
      <c r="HB134" s="153"/>
      <c r="HC134" s="153"/>
      <c r="HD134" s="153"/>
    </row>
    <row r="135" spans="2:217" ht="12" customHeight="1" x14ac:dyDescent="0.25">
      <c r="B135" s="158"/>
      <c r="C135" s="314"/>
      <c r="D135" s="160" t="s">
        <v>23</v>
      </c>
      <c r="E135" s="165"/>
      <c r="F135" s="166">
        <v>14400376</v>
      </c>
      <c r="G135" s="164"/>
      <c r="H135" s="159">
        <v>14.400376</v>
      </c>
      <c r="I135" s="161"/>
      <c r="J135" s="159">
        <v>3.0519099707633668</v>
      </c>
      <c r="K135" s="158"/>
      <c r="M135" s="268"/>
      <c r="N135" s="267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  <c r="BI135" s="153"/>
      <c r="BJ135" s="153"/>
      <c r="BK135" s="153"/>
      <c r="BL135" s="153"/>
      <c r="BM135" s="153"/>
      <c r="BN135" s="153"/>
      <c r="BO135" s="153"/>
      <c r="BP135" s="153"/>
      <c r="BQ135" s="153"/>
      <c r="BR135" s="153"/>
      <c r="BS135" s="153"/>
      <c r="BT135" s="153"/>
      <c r="BU135" s="153"/>
      <c r="BV135" s="153"/>
      <c r="BW135" s="153"/>
      <c r="BX135" s="153"/>
      <c r="BY135" s="153"/>
      <c r="BZ135" s="153"/>
      <c r="CA135" s="153"/>
      <c r="CB135" s="153"/>
      <c r="CC135" s="153"/>
      <c r="CD135" s="153"/>
      <c r="CE135" s="153"/>
      <c r="CF135" s="153"/>
      <c r="CG135" s="153"/>
      <c r="CH135" s="153"/>
      <c r="CI135" s="153"/>
      <c r="CJ135" s="153"/>
      <c r="CK135" s="153"/>
      <c r="CL135" s="153"/>
      <c r="CM135" s="153"/>
      <c r="CN135" s="153"/>
      <c r="CO135" s="153"/>
      <c r="CP135" s="153"/>
      <c r="CQ135" s="153"/>
      <c r="CR135" s="153"/>
      <c r="CS135" s="153"/>
      <c r="CT135" s="153"/>
      <c r="CU135" s="153"/>
      <c r="CV135" s="153"/>
      <c r="CW135" s="153"/>
      <c r="CX135" s="153"/>
      <c r="CY135" s="153"/>
      <c r="CZ135" s="153"/>
      <c r="DA135" s="153"/>
      <c r="DB135" s="153"/>
      <c r="DC135" s="153"/>
      <c r="DD135" s="153"/>
      <c r="DE135" s="153"/>
      <c r="DF135" s="153"/>
      <c r="DG135" s="153"/>
      <c r="DH135" s="153"/>
      <c r="DI135" s="153"/>
      <c r="DJ135" s="153"/>
      <c r="DK135" s="153"/>
      <c r="DL135" s="153"/>
      <c r="DM135" s="153"/>
      <c r="DN135" s="153"/>
      <c r="DO135" s="153"/>
      <c r="DP135" s="153"/>
      <c r="DQ135" s="153"/>
      <c r="DR135" s="153"/>
      <c r="DS135" s="153"/>
      <c r="DT135" s="153"/>
      <c r="DU135" s="153"/>
      <c r="DV135" s="153"/>
      <c r="DW135" s="153"/>
      <c r="DX135" s="153"/>
      <c r="DY135" s="153"/>
      <c r="DZ135" s="153"/>
      <c r="EA135" s="153"/>
      <c r="EB135" s="153"/>
      <c r="EC135" s="153"/>
      <c r="ED135" s="153"/>
      <c r="EE135" s="153"/>
      <c r="EF135" s="153"/>
      <c r="EG135" s="153"/>
      <c r="EH135" s="153"/>
      <c r="EI135" s="153"/>
      <c r="EJ135" s="153"/>
      <c r="EK135" s="153"/>
      <c r="EL135" s="153"/>
      <c r="EM135" s="153"/>
      <c r="EN135" s="153"/>
      <c r="EO135" s="153"/>
      <c r="EP135" s="153"/>
      <c r="EQ135" s="153"/>
      <c r="ER135" s="153"/>
      <c r="ES135" s="153"/>
      <c r="ET135" s="153"/>
      <c r="EU135" s="153"/>
      <c r="EV135" s="153"/>
      <c r="EW135" s="153"/>
      <c r="EX135" s="153"/>
      <c r="EY135" s="153"/>
      <c r="EZ135" s="153"/>
      <c r="FA135" s="153"/>
      <c r="FB135" s="153"/>
      <c r="FC135" s="153"/>
      <c r="FD135" s="153"/>
      <c r="FE135" s="153"/>
      <c r="FF135" s="153"/>
      <c r="FG135" s="153"/>
      <c r="FH135" s="153"/>
      <c r="FI135" s="153"/>
      <c r="FJ135" s="153"/>
      <c r="FK135" s="153"/>
      <c r="FL135" s="153"/>
      <c r="FM135" s="153"/>
      <c r="FN135" s="153"/>
      <c r="FO135" s="153"/>
      <c r="FP135" s="153"/>
      <c r="FQ135" s="153"/>
      <c r="FR135" s="153"/>
      <c r="FS135" s="153"/>
      <c r="FT135" s="153"/>
      <c r="FU135" s="153"/>
      <c r="FV135" s="153"/>
      <c r="FW135" s="153"/>
      <c r="FX135" s="153"/>
      <c r="FY135" s="153"/>
      <c r="FZ135" s="153"/>
      <c r="GA135" s="153"/>
      <c r="GB135" s="153"/>
      <c r="GC135" s="153"/>
      <c r="GD135" s="153"/>
      <c r="GE135" s="153"/>
      <c r="GF135" s="153"/>
      <c r="GG135" s="153"/>
      <c r="GH135" s="153"/>
      <c r="GI135" s="153"/>
      <c r="GJ135" s="153"/>
      <c r="GK135" s="153"/>
      <c r="GL135" s="153"/>
      <c r="GM135" s="153"/>
      <c r="GN135" s="153"/>
      <c r="GO135" s="153"/>
      <c r="GP135" s="153"/>
      <c r="GQ135" s="153"/>
      <c r="GR135" s="153"/>
      <c r="GS135" s="153"/>
      <c r="GT135" s="153"/>
      <c r="GU135" s="153"/>
      <c r="GV135" s="153"/>
      <c r="GW135" s="153"/>
      <c r="GX135" s="153"/>
      <c r="GY135" s="153"/>
      <c r="GZ135" s="153"/>
      <c r="HA135" s="153"/>
      <c r="HB135" s="153"/>
      <c r="HC135" s="153"/>
      <c r="HD135" s="153"/>
    </row>
    <row r="136" spans="2:217" ht="12" customHeight="1" x14ac:dyDescent="0.25">
      <c r="B136" s="158"/>
      <c r="C136" s="314"/>
      <c r="D136" s="160" t="s">
        <v>22</v>
      </c>
      <c r="E136" s="165"/>
      <c r="F136" s="166">
        <v>14480066</v>
      </c>
      <c r="G136" s="164"/>
      <c r="H136" s="159">
        <v>14.480066000000001</v>
      </c>
      <c r="I136" s="161"/>
      <c r="J136" s="159">
        <v>3.1075755311173126</v>
      </c>
      <c r="K136" s="158"/>
      <c r="M136" s="268"/>
      <c r="N136" s="267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  <c r="BI136" s="153"/>
      <c r="BJ136" s="153"/>
      <c r="BK136" s="153"/>
      <c r="BL136" s="153"/>
      <c r="BM136" s="153"/>
      <c r="BN136" s="153"/>
      <c r="BO136" s="153"/>
      <c r="BP136" s="153"/>
      <c r="BQ136" s="153"/>
      <c r="BR136" s="153"/>
      <c r="BS136" s="153"/>
      <c r="BT136" s="153"/>
      <c r="BU136" s="153"/>
      <c r="BV136" s="153"/>
      <c r="BW136" s="153"/>
      <c r="BX136" s="153"/>
      <c r="BY136" s="153"/>
      <c r="BZ136" s="153"/>
      <c r="CA136" s="153"/>
      <c r="CB136" s="153"/>
      <c r="CC136" s="153"/>
      <c r="CD136" s="153"/>
      <c r="CE136" s="153"/>
      <c r="CF136" s="153"/>
      <c r="CG136" s="153"/>
      <c r="CH136" s="153"/>
      <c r="CI136" s="153"/>
      <c r="CJ136" s="153"/>
      <c r="CK136" s="153"/>
      <c r="CL136" s="153"/>
      <c r="CM136" s="153"/>
      <c r="CN136" s="153"/>
      <c r="CO136" s="153"/>
      <c r="CP136" s="153"/>
      <c r="CQ136" s="153"/>
      <c r="CR136" s="153"/>
      <c r="CS136" s="153"/>
      <c r="CT136" s="153"/>
      <c r="CU136" s="153"/>
      <c r="CV136" s="153"/>
      <c r="CW136" s="153"/>
      <c r="CX136" s="153"/>
      <c r="CY136" s="153"/>
      <c r="CZ136" s="153"/>
      <c r="DA136" s="153"/>
      <c r="DB136" s="153"/>
      <c r="DC136" s="153"/>
      <c r="DD136" s="153"/>
      <c r="DE136" s="153"/>
      <c r="DF136" s="153"/>
      <c r="DG136" s="153"/>
      <c r="DH136" s="153"/>
      <c r="DI136" s="153"/>
      <c r="DJ136" s="153"/>
      <c r="DK136" s="153"/>
      <c r="DL136" s="153"/>
      <c r="DM136" s="153"/>
      <c r="DN136" s="153"/>
      <c r="DO136" s="153"/>
      <c r="DP136" s="153"/>
      <c r="DQ136" s="153"/>
      <c r="DR136" s="153"/>
      <c r="DS136" s="153"/>
      <c r="DT136" s="153"/>
      <c r="DU136" s="153"/>
      <c r="DV136" s="153"/>
      <c r="DW136" s="153"/>
      <c r="DX136" s="153"/>
      <c r="DY136" s="153"/>
      <c r="DZ136" s="153"/>
      <c r="EA136" s="153"/>
      <c r="EB136" s="153"/>
      <c r="EC136" s="153"/>
      <c r="ED136" s="153"/>
      <c r="EE136" s="153"/>
      <c r="EF136" s="153"/>
      <c r="EG136" s="153"/>
      <c r="EH136" s="153"/>
      <c r="EI136" s="153"/>
      <c r="EJ136" s="153"/>
      <c r="EK136" s="153"/>
      <c r="EL136" s="153"/>
      <c r="EM136" s="153"/>
      <c r="EN136" s="153"/>
      <c r="EO136" s="153"/>
      <c r="EP136" s="153"/>
      <c r="EQ136" s="153"/>
      <c r="ER136" s="153"/>
      <c r="ES136" s="153"/>
      <c r="ET136" s="153"/>
      <c r="EU136" s="153"/>
      <c r="EV136" s="153"/>
      <c r="EW136" s="153"/>
      <c r="EX136" s="153"/>
      <c r="EY136" s="153"/>
      <c r="EZ136" s="153"/>
      <c r="FA136" s="153"/>
      <c r="FB136" s="153"/>
      <c r="FC136" s="153"/>
      <c r="FD136" s="153"/>
      <c r="FE136" s="153"/>
      <c r="FF136" s="153"/>
      <c r="FG136" s="153"/>
      <c r="FH136" s="153"/>
      <c r="FI136" s="153"/>
      <c r="FJ136" s="153"/>
      <c r="FK136" s="153"/>
      <c r="FL136" s="153"/>
      <c r="FM136" s="153"/>
      <c r="FN136" s="153"/>
      <c r="FO136" s="153"/>
      <c r="FP136" s="153"/>
      <c r="FQ136" s="153"/>
      <c r="FR136" s="153"/>
      <c r="FS136" s="153"/>
      <c r="FT136" s="153"/>
      <c r="FU136" s="153"/>
      <c r="FV136" s="153"/>
      <c r="FW136" s="153"/>
      <c r="FX136" s="153"/>
      <c r="FY136" s="153"/>
      <c r="FZ136" s="153"/>
      <c r="GA136" s="153"/>
      <c r="GB136" s="153"/>
      <c r="GC136" s="153"/>
      <c r="GD136" s="153"/>
      <c r="GE136" s="153"/>
      <c r="GF136" s="153"/>
      <c r="GG136" s="153"/>
      <c r="GH136" s="153"/>
      <c r="GI136" s="153"/>
      <c r="GJ136" s="153"/>
      <c r="GK136" s="153"/>
      <c r="GL136" s="153"/>
      <c r="GM136" s="153"/>
      <c r="GN136" s="153"/>
      <c r="GO136" s="153"/>
      <c r="GP136" s="153"/>
      <c r="GQ136" s="153"/>
      <c r="GR136" s="153"/>
      <c r="GS136" s="153"/>
      <c r="GT136" s="153"/>
      <c r="GU136" s="153"/>
      <c r="GV136" s="153"/>
      <c r="GW136" s="153"/>
      <c r="GX136" s="153"/>
      <c r="GY136" s="153"/>
      <c r="GZ136" s="153"/>
      <c r="HA136" s="153"/>
      <c r="HB136" s="153"/>
      <c r="HC136" s="153"/>
      <c r="HD136" s="153"/>
    </row>
    <row r="137" spans="2:217" ht="12" customHeight="1" x14ac:dyDescent="0.25">
      <c r="B137" s="158"/>
      <c r="C137" s="314"/>
      <c r="D137" s="160" t="s">
        <v>21</v>
      </c>
      <c r="E137" s="165"/>
      <c r="F137" s="166">
        <v>14443848</v>
      </c>
      <c r="G137" s="164"/>
      <c r="H137" s="159">
        <v>14.443847999999999</v>
      </c>
      <c r="I137" s="161"/>
      <c r="J137" s="159">
        <v>2.6413659148484037</v>
      </c>
      <c r="K137" s="158"/>
      <c r="M137" s="268"/>
      <c r="N137" s="267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  <c r="BJ137" s="153"/>
      <c r="BK137" s="153"/>
      <c r="BL137" s="153"/>
      <c r="BM137" s="153"/>
      <c r="BN137" s="153"/>
      <c r="BO137" s="153"/>
      <c r="BP137" s="153"/>
      <c r="BQ137" s="153"/>
      <c r="BR137" s="153"/>
      <c r="BS137" s="153"/>
      <c r="BT137" s="153"/>
      <c r="BU137" s="153"/>
      <c r="BV137" s="153"/>
      <c r="BW137" s="153"/>
      <c r="BX137" s="153"/>
      <c r="BY137" s="153"/>
      <c r="BZ137" s="153"/>
      <c r="CA137" s="153"/>
      <c r="CB137" s="153"/>
      <c r="CC137" s="153"/>
      <c r="CD137" s="153"/>
      <c r="CE137" s="153"/>
      <c r="CF137" s="153"/>
      <c r="CG137" s="153"/>
      <c r="CH137" s="153"/>
      <c r="CI137" s="153"/>
      <c r="CJ137" s="153"/>
      <c r="CK137" s="153"/>
      <c r="CL137" s="153"/>
      <c r="CM137" s="153"/>
      <c r="CN137" s="153"/>
      <c r="CO137" s="153"/>
      <c r="CP137" s="153"/>
      <c r="CQ137" s="153"/>
      <c r="CR137" s="153"/>
      <c r="CS137" s="153"/>
      <c r="CT137" s="153"/>
      <c r="CU137" s="153"/>
      <c r="CV137" s="153"/>
      <c r="CW137" s="153"/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53"/>
      <c r="DI137" s="153"/>
      <c r="DJ137" s="153"/>
      <c r="DK137" s="153"/>
      <c r="DL137" s="153"/>
      <c r="DM137" s="153"/>
      <c r="DN137" s="153"/>
      <c r="DO137" s="153"/>
      <c r="DP137" s="153"/>
      <c r="DQ137" s="153"/>
      <c r="DR137" s="153"/>
      <c r="DS137" s="153"/>
      <c r="DT137" s="153"/>
      <c r="DU137" s="153"/>
      <c r="DV137" s="153"/>
      <c r="DW137" s="153"/>
      <c r="DX137" s="153"/>
      <c r="DY137" s="153"/>
      <c r="DZ137" s="153"/>
      <c r="EA137" s="153"/>
      <c r="EB137" s="153"/>
      <c r="EC137" s="153"/>
      <c r="ED137" s="153"/>
      <c r="EE137" s="153"/>
      <c r="EF137" s="153"/>
      <c r="EG137" s="153"/>
      <c r="EH137" s="153"/>
      <c r="EI137" s="153"/>
      <c r="EJ137" s="153"/>
      <c r="EK137" s="153"/>
      <c r="EL137" s="153"/>
      <c r="EM137" s="153"/>
      <c r="EN137" s="153"/>
      <c r="EO137" s="153"/>
      <c r="EP137" s="153"/>
      <c r="EQ137" s="153"/>
      <c r="ER137" s="153"/>
      <c r="ES137" s="153"/>
      <c r="ET137" s="153"/>
      <c r="EU137" s="153"/>
      <c r="EV137" s="153"/>
      <c r="EW137" s="153"/>
      <c r="EX137" s="153"/>
      <c r="EY137" s="153"/>
      <c r="EZ137" s="153"/>
      <c r="FA137" s="153"/>
      <c r="FB137" s="153"/>
      <c r="FC137" s="153"/>
      <c r="FD137" s="153"/>
      <c r="FE137" s="153"/>
      <c r="FF137" s="153"/>
      <c r="FG137" s="153"/>
      <c r="FH137" s="153"/>
      <c r="FI137" s="153"/>
      <c r="FJ137" s="153"/>
      <c r="FK137" s="153"/>
      <c r="FL137" s="153"/>
      <c r="FM137" s="153"/>
      <c r="FN137" s="153"/>
      <c r="FO137" s="153"/>
      <c r="FP137" s="153"/>
      <c r="FQ137" s="153"/>
      <c r="FR137" s="153"/>
      <c r="FS137" s="153"/>
      <c r="FT137" s="153"/>
      <c r="FU137" s="153"/>
      <c r="FV137" s="153"/>
      <c r="FW137" s="153"/>
      <c r="FX137" s="153"/>
      <c r="FY137" s="153"/>
      <c r="FZ137" s="153"/>
      <c r="GA137" s="153"/>
      <c r="GB137" s="153"/>
      <c r="GC137" s="153"/>
      <c r="GD137" s="153"/>
      <c r="GE137" s="153"/>
      <c r="GF137" s="153"/>
      <c r="GG137" s="153"/>
      <c r="GH137" s="153"/>
      <c r="GI137" s="153"/>
      <c r="GJ137" s="153"/>
      <c r="GK137" s="153"/>
      <c r="GL137" s="153"/>
      <c r="GM137" s="153"/>
      <c r="GN137" s="153"/>
      <c r="GO137" s="153"/>
      <c r="GP137" s="153"/>
      <c r="GQ137" s="153"/>
      <c r="GR137" s="153"/>
      <c r="GS137" s="153"/>
      <c r="GT137" s="153"/>
      <c r="GU137" s="153"/>
      <c r="GV137" s="153"/>
      <c r="GW137" s="153"/>
      <c r="GX137" s="153"/>
      <c r="GY137" s="153"/>
      <c r="GZ137" s="153"/>
      <c r="HA137" s="153"/>
      <c r="HB137" s="153"/>
      <c r="HC137" s="153"/>
      <c r="HD137" s="153"/>
    </row>
    <row r="138" spans="2:217" ht="12" customHeight="1" x14ac:dyDescent="0.25">
      <c r="B138" s="158"/>
      <c r="C138" s="314"/>
      <c r="D138" s="160" t="s">
        <v>20</v>
      </c>
      <c r="E138" s="165"/>
      <c r="F138" s="166">
        <v>14472908</v>
      </c>
      <c r="G138" s="164"/>
      <c r="H138" s="159">
        <v>14.472908</v>
      </c>
      <c r="I138" s="161"/>
      <c r="J138" s="159">
        <v>2.7242067835173467</v>
      </c>
      <c r="K138" s="158"/>
      <c r="M138" s="268"/>
      <c r="N138" s="267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  <c r="BJ138" s="153"/>
      <c r="BK138" s="153"/>
      <c r="BL138" s="153"/>
      <c r="BM138" s="153"/>
      <c r="BN138" s="153"/>
      <c r="BO138" s="153"/>
      <c r="BP138" s="153"/>
      <c r="BQ138" s="153"/>
      <c r="BR138" s="153"/>
      <c r="BS138" s="153"/>
      <c r="BT138" s="153"/>
      <c r="BU138" s="153"/>
      <c r="BV138" s="153"/>
      <c r="BW138" s="153"/>
      <c r="BX138" s="153"/>
      <c r="BY138" s="153"/>
      <c r="BZ138" s="153"/>
      <c r="CA138" s="153"/>
      <c r="CB138" s="153"/>
      <c r="CC138" s="153"/>
      <c r="CD138" s="153"/>
      <c r="CE138" s="153"/>
      <c r="CF138" s="153"/>
      <c r="CG138" s="153"/>
      <c r="CH138" s="153"/>
      <c r="CI138" s="153"/>
      <c r="CJ138" s="153"/>
      <c r="CK138" s="153"/>
      <c r="CL138" s="153"/>
      <c r="CM138" s="153"/>
      <c r="CN138" s="153"/>
      <c r="CO138" s="153"/>
      <c r="CP138" s="153"/>
      <c r="CQ138" s="153"/>
      <c r="CR138" s="153"/>
      <c r="CS138" s="153"/>
      <c r="CT138" s="153"/>
      <c r="CU138" s="153"/>
      <c r="CV138" s="153"/>
      <c r="CW138" s="153"/>
      <c r="CX138" s="153"/>
      <c r="CY138" s="153"/>
      <c r="CZ138" s="153"/>
      <c r="DA138" s="153"/>
      <c r="DB138" s="153"/>
      <c r="DC138" s="153"/>
      <c r="DD138" s="153"/>
      <c r="DE138" s="153"/>
      <c r="DF138" s="153"/>
      <c r="DG138" s="153"/>
      <c r="DH138" s="153"/>
      <c r="DI138" s="153"/>
      <c r="DJ138" s="153"/>
      <c r="DK138" s="153"/>
      <c r="DL138" s="153"/>
      <c r="DM138" s="153"/>
      <c r="DN138" s="153"/>
      <c r="DO138" s="153"/>
      <c r="DP138" s="153"/>
      <c r="DQ138" s="153"/>
      <c r="DR138" s="153"/>
      <c r="DS138" s="153"/>
      <c r="DT138" s="153"/>
      <c r="DU138" s="153"/>
      <c r="DV138" s="153"/>
      <c r="DW138" s="153"/>
      <c r="DX138" s="153"/>
      <c r="DY138" s="153"/>
      <c r="DZ138" s="153"/>
      <c r="EA138" s="153"/>
      <c r="EB138" s="153"/>
      <c r="EC138" s="153"/>
      <c r="ED138" s="153"/>
      <c r="EE138" s="153"/>
      <c r="EF138" s="153"/>
      <c r="EG138" s="153"/>
      <c r="EH138" s="153"/>
      <c r="EI138" s="153"/>
      <c r="EJ138" s="153"/>
      <c r="EK138" s="153"/>
      <c r="EL138" s="153"/>
      <c r="EM138" s="153"/>
      <c r="EN138" s="153"/>
      <c r="EO138" s="153"/>
      <c r="EP138" s="153"/>
      <c r="EQ138" s="153"/>
      <c r="ER138" s="153"/>
      <c r="ES138" s="153"/>
      <c r="ET138" s="153"/>
      <c r="EU138" s="153"/>
      <c r="EV138" s="153"/>
      <c r="EW138" s="153"/>
      <c r="EX138" s="153"/>
      <c r="EY138" s="153"/>
      <c r="EZ138" s="153"/>
      <c r="FA138" s="153"/>
      <c r="FB138" s="153"/>
      <c r="FC138" s="153"/>
      <c r="FD138" s="153"/>
      <c r="FE138" s="153"/>
      <c r="FF138" s="153"/>
      <c r="FG138" s="153"/>
      <c r="FH138" s="153"/>
      <c r="FI138" s="153"/>
      <c r="FJ138" s="153"/>
      <c r="FK138" s="153"/>
      <c r="FL138" s="153"/>
      <c r="FM138" s="153"/>
      <c r="FN138" s="153"/>
      <c r="FO138" s="153"/>
      <c r="FP138" s="153"/>
      <c r="FQ138" s="153"/>
      <c r="FR138" s="153"/>
      <c r="FS138" s="153"/>
      <c r="FT138" s="153"/>
      <c r="FU138" s="153"/>
      <c r="FV138" s="153"/>
      <c r="FW138" s="153"/>
      <c r="FX138" s="153"/>
      <c r="FY138" s="153"/>
      <c r="FZ138" s="153"/>
      <c r="GA138" s="153"/>
      <c r="GB138" s="153"/>
      <c r="GC138" s="153"/>
      <c r="GD138" s="153"/>
      <c r="GE138" s="153"/>
      <c r="GF138" s="153"/>
      <c r="GG138" s="153"/>
      <c r="GH138" s="153"/>
      <c r="GI138" s="153"/>
      <c r="GJ138" s="153"/>
      <c r="GK138" s="153"/>
      <c r="GL138" s="153"/>
      <c r="GM138" s="153"/>
      <c r="GN138" s="153"/>
      <c r="GO138" s="153"/>
      <c r="GP138" s="153"/>
      <c r="GQ138" s="153"/>
      <c r="GR138" s="153"/>
      <c r="GS138" s="153"/>
      <c r="GT138" s="153"/>
      <c r="GU138" s="153"/>
      <c r="GV138" s="153"/>
      <c r="GW138" s="153"/>
      <c r="GX138" s="153"/>
      <c r="GY138" s="153"/>
      <c r="GZ138" s="153"/>
      <c r="HA138" s="153"/>
      <c r="HB138" s="153"/>
      <c r="HC138" s="153"/>
      <c r="HD138" s="153"/>
    </row>
    <row r="139" spans="2:217" ht="12" customHeight="1" x14ac:dyDescent="0.25">
      <c r="B139" s="158"/>
      <c r="C139" s="314"/>
      <c r="D139" s="160" t="s">
        <v>19</v>
      </c>
      <c r="E139" s="165"/>
      <c r="F139" s="166">
        <v>14483011</v>
      </c>
      <c r="G139" s="164"/>
      <c r="H139" s="159">
        <v>14.483010999999999</v>
      </c>
      <c r="I139" s="161"/>
      <c r="J139" s="159">
        <v>2.308491195669804</v>
      </c>
      <c r="K139" s="158"/>
      <c r="M139" s="268"/>
      <c r="N139" s="267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  <c r="BI139" s="153"/>
      <c r="BJ139" s="153"/>
      <c r="BK139" s="153"/>
      <c r="BL139" s="153"/>
      <c r="BM139" s="153"/>
      <c r="BN139" s="153"/>
      <c r="BO139" s="153"/>
      <c r="BP139" s="153"/>
      <c r="BQ139" s="153"/>
      <c r="BR139" s="153"/>
      <c r="BS139" s="153"/>
      <c r="BT139" s="153"/>
      <c r="BU139" s="153"/>
      <c r="BV139" s="153"/>
      <c r="BW139" s="153"/>
      <c r="BX139" s="153"/>
      <c r="BY139" s="153"/>
      <c r="BZ139" s="153"/>
      <c r="CA139" s="153"/>
      <c r="CB139" s="153"/>
      <c r="CC139" s="153"/>
      <c r="CD139" s="153"/>
      <c r="CE139" s="153"/>
      <c r="CF139" s="153"/>
      <c r="CG139" s="153"/>
      <c r="CH139" s="153"/>
      <c r="CI139" s="153"/>
      <c r="CJ139" s="153"/>
      <c r="CK139" s="153"/>
      <c r="CL139" s="153"/>
      <c r="CM139" s="153"/>
      <c r="CN139" s="153"/>
      <c r="CO139" s="153"/>
      <c r="CP139" s="153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53"/>
      <c r="DI139" s="153"/>
      <c r="DJ139" s="153"/>
      <c r="DK139" s="153"/>
      <c r="DL139" s="153"/>
      <c r="DM139" s="153"/>
      <c r="DN139" s="153"/>
      <c r="DO139" s="153"/>
      <c r="DP139" s="153"/>
      <c r="DQ139" s="153"/>
      <c r="DR139" s="153"/>
      <c r="DS139" s="153"/>
      <c r="DT139" s="153"/>
      <c r="DU139" s="153"/>
      <c r="DV139" s="153"/>
      <c r="DW139" s="153"/>
      <c r="DX139" s="153"/>
      <c r="DY139" s="153"/>
      <c r="DZ139" s="153"/>
      <c r="EA139" s="153"/>
      <c r="EB139" s="153"/>
      <c r="EC139" s="153"/>
      <c r="ED139" s="153"/>
      <c r="EE139" s="153"/>
      <c r="EF139" s="153"/>
      <c r="EG139" s="153"/>
      <c r="EH139" s="153"/>
      <c r="EI139" s="153"/>
      <c r="EJ139" s="153"/>
      <c r="EK139" s="153"/>
      <c r="EL139" s="153"/>
      <c r="EM139" s="153"/>
      <c r="EN139" s="153"/>
      <c r="EO139" s="153"/>
      <c r="EP139" s="153"/>
      <c r="EQ139" s="153"/>
      <c r="ER139" s="153"/>
      <c r="ES139" s="153"/>
      <c r="ET139" s="153"/>
      <c r="EU139" s="153"/>
      <c r="EV139" s="153"/>
      <c r="EW139" s="153"/>
      <c r="EX139" s="153"/>
      <c r="EY139" s="153"/>
      <c r="EZ139" s="153"/>
      <c r="FA139" s="153"/>
      <c r="FB139" s="153"/>
      <c r="FC139" s="153"/>
      <c r="FD139" s="153"/>
      <c r="FE139" s="153"/>
      <c r="FF139" s="153"/>
      <c r="FG139" s="153"/>
      <c r="FH139" s="153"/>
      <c r="FI139" s="153"/>
      <c r="FJ139" s="153"/>
      <c r="FK139" s="153"/>
      <c r="FL139" s="153"/>
      <c r="FM139" s="153"/>
      <c r="FN139" s="153"/>
      <c r="FO139" s="153"/>
      <c r="FP139" s="153"/>
      <c r="FQ139" s="153"/>
      <c r="FR139" s="153"/>
      <c r="FS139" s="153"/>
      <c r="FT139" s="153"/>
      <c r="FU139" s="153"/>
      <c r="FV139" s="153"/>
      <c r="FW139" s="153"/>
      <c r="FX139" s="153"/>
      <c r="FY139" s="153"/>
      <c r="FZ139" s="153"/>
      <c r="GA139" s="153"/>
      <c r="GB139" s="153"/>
      <c r="GC139" s="153"/>
      <c r="GD139" s="153"/>
      <c r="GE139" s="153"/>
      <c r="GF139" s="153"/>
      <c r="GG139" s="153"/>
      <c r="GH139" s="153"/>
      <c r="GI139" s="153"/>
      <c r="GJ139" s="153"/>
      <c r="GK139" s="153"/>
      <c r="GL139" s="153"/>
      <c r="GM139" s="153"/>
      <c r="GN139" s="153"/>
      <c r="GO139" s="153"/>
      <c r="GP139" s="153"/>
      <c r="GQ139" s="153"/>
      <c r="GR139" s="153"/>
      <c r="GS139" s="153"/>
      <c r="GT139" s="153"/>
      <c r="GU139" s="153"/>
      <c r="GV139" s="153"/>
      <c r="GW139" s="153"/>
      <c r="GX139" s="153"/>
      <c r="GY139" s="153"/>
      <c r="GZ139" s="153"/>
      <c r="HA139" s="153"/>
      <c r="HB139" s="153"/>
      <c r="HC139" s="153"/>
      <c r="HD139" s="153"/>
    </row>
    <row r="140" spans="2:217" ht="12" customHeight="1" x14ac:dyDescent="0.25">
      <c r="B140" s="158"/>
      <c r="C140" s="314"/>
      <c r="D140" s="160" t="s">
        <v>31</v>
      </c>
      <c r="E140" s="165"/>
      <c r="F140" s="166">
        <v>14460993</v>
      </c>
      <c r="G140" s="164"/>
      <c r="H140" s="159">
        <v>14.460993</v>
      </c>
      <c r="I140" s="161"/>
      <c r="J140" s="159">
        <v>1.6640259972074523</v>
      </c>
      <c r="K140" s="158"/>
      <c r="M140" s="268"/>
      <c r="N140" s="267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  <c r="BJ140" s="153"/>
      <c r="BK140" s="153"/>
      <c r="BL140" s="153"/>
      <c r="BM140" s="153"/>
      <c r="BN140" s="153"/>
      <c r="BO140" s="153"/>
      <c r="BP140" s="153"/>
      <c r="BQ140" s="153"/>
      <c r="BR140" s="153"/>
      <c r="BS140" s="153"/>
      <c r="BT140" s="153"/>
      <c r="BU140" s="153"/>
      <c r="BV140" s="153"/>
      <c r="BW140" s="153"/>
      <c r="BX140" s="153"/>
      <c r="BY140" s="153"/>
      <c r="BZ140" s="153"/>
      <c r="CA140" s="153"/>
      <c r="CB140" s="153"/>
      <c r="CC140" s="153"/>
      <c r="CD140" s="153"/>
      <c r="CE140" s="153"/>
      <c r="CF140" s="153"/>
      <c r="CG140" s="153"/>
      <c r="CH140" s="153"/>
      <c r="CI140" s="153"/>
      <c r="CJ140" s="153"/>
      <c r="CK140" s="153"/>
      <c r="CL140" s="153"/>
      <c r="CM140" s="153"/>
      <c r="CN140" s="153"/>
      <c r="CO140" s="153"/>
      <c r="CP140" s="153"/>
      <c r="CQ140" s="153"/>
      <c r="CR140" s="153"/>
      <c r="CS140" s="153"/>
      <c r="CT140" s="153"/>
      <c r="CU140" s="153"/>
      <c r="CV140" s="153"/>
      <c r="CW140" s="153"/>
      <c r="CX140" s="153"/>
      <c r="CY140" s="153"/>
      <c r="CZ140" s="153"/>
      <c r="DA140" s="153"/>
      <c r="DB140" s="153"/>
      <c r="DC140" s="153"/>
      <c r="DD140" s="153"/>
      <c r="DE140" s="153"/>
      <c r="DF140" s="153"/>
      <c r="DG140" s="153"/>
      <c r="DH140" s="153"/>
      <c r="DI140" s="153"/>
      <c r="DJ140" s="153"/>
      <c r="DK140" s="153"/>
      <c r="DL140" s="153"/>
      <c r="DM140" s="153"/>
      <c r="DN140" s="153"/>
      <c r="DO140" s="153"/>
      <c r="DP140" s="153"/>
      <c r="DQ140" s="153"/>
      <c r="DR140" s="153"/>
      <c r="DS140" s="153"/>
      <c r="DT140" s="153"/>
      <c r="DU140" s="153"/>
      <c r="DV140" s="153"/>
      <c r="DW140" s="153"/>
      <c r="DX140" s="153"/>
      <c r="DY140" s="153"/>
      <c r="DZ140" s="153"/>
      <c r="EA140" s="153"/>
      <c r="EB140" s="153"/>
      <c r="EC140" s="153"/>
      <c r="ED140" s="153"/>
      <c r="EE140" s="153"/>
      <c r="EF140" s="153"/>
      <c r="EG140" s="153"/>
      <c r="EH140" s="153"/>
      <c r="EI140" s="153"/>
      <c r="EJ140" s="153"/>
      <c r="EK140" s="153"/>
      <c r="EL140" s="153"/>
      <c r="EM140" s="153"/>
      <c r="EN140" s="153"/>
      <c r="EO140" s="153"/>
      <c r="EP140" s="153"/>
      <c r="EQ140" s="153"/>
      <c r="ER140" s="153"/>
      <c r="ES140" s="153"/>
      <c r="ET140" s="153"/>
      <c r="EU140" s="153"/>
      <c r="EV140" s="153"/>
      <c r="EW140" s="153"/>
      <c r="EX140" s="153"/>
      <c r="EY140" s="153"/>
      <c r="EZ140" s="153"/>
      <c r="FA140" s="153"/>
      <c r="FB140" s="153"/>
      <c r="FC140" s="153"/>
      <c r="FD140" s="153"/>
      <c r="FE140" s="153"/>
      <c r="FF140" s="153"/>
      <c r="FG140" s="153"/>
      <c r="FH140" s="153"/>
      <c r="FI140" s="153"/>
      <c r="FJ140" s="153"/>
      <c r="FK140" s="153"/>
      <c r="FL140" s="153"/>
      <c r="FM140" s="153"/>
      <c r="FN140" s="153"/>
      <c r="FO140" s="153"/>
      <c r="FP140" s="153"/>
      <c r="FQ140" s="153"/>
      <c r="FR140" s="153"/>
      <c r="FS140" s="153"/>
      <c r="FT140" s="153"/>
      <c r="FU140" s="153"/>
      <c r="FV140" s="153"/>
      <c r="FW140" s="153"/>
      <c r="FX140" s="153"/>
      <c r="FY140" s="153"/>
      <c r="FZ140" s="153"/>
      <c r="GA140" s="153"/>
      <c r="GB140" s="153"/>
      <c r="GC140" s="153"/>
      <c r="GD140" s="153"/>
      <c r="GE140" s="153"/>
      <c r="GF140" s="153"/>
      <c r="GG140" s="153"/>
      <c r="GH140" s="153"/>
      <c r="GI140" s="153"/>
      <c r="GJ140" s="153"/>
      <c r="GK140" s="153"/>
      <c r="GL140" s="153"/>
      <c r="GM140" s="153"/>
      <c r="GN140" s="153"/>
      <c r="GO140" s="153"/>
      <c r="GP140" s="153"/>
      <c r="GQ140" s="153"/>
      <c r="GR140" s="153"/>
      <c r="GS140" s="153"/>
      <c r="GT140" s="153"/>
      <c r="GU140" s="153"/>
      <c r="GV140" s="153"/>
      <c r="GW140" s="153"/>
      <c r="GX140" s="153"/>
      <c r="GY140" s="153"/>
      <c r="GZ140" s="153"/>
      <c r="HA140" s="153"/>
      <c r="HB140" s="153"/>
      <c r="HC140" s="153"/>
      <c r="HD140" s="153"/>
    </row>
    <row r="141" spans="2:217" ht="12" customHeight="1" x14ac:dyDescent="0.25">
      <c r="B141" s="158"/>
      <c r="C141" s="314"/>
      <c r="D141" s="160" t="s">
        <v>30</v>
      </c>
      <c r="E141" s="165"/>
      <c r="F141" s="166">
        <v>14526347</v>
      </c>
      <c r="G141" s="164"/>
      <c r="H141" s="159">
        <v>14.526346999999999</v>
      </c>
      <c r="I141" s="161"/>
      <c r="J141" s="159">
        <v>1.7010683117864911</v>
      </c>
      <c r="K141" s="158"/>
      <c r="M141" s="268"/>
      <c r="N141" s="267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  <c r="BJ141" s="153"/>
      <c r="BK141" s="153"/>
      <c r="BL141" s="153"/>
      <c r="BM141" s="153"/>
      <c r="BN141" s="153"/>
      <c r="BO141" s="153"/>
      <c r="BP141" s="153"/>
      <c r="BQ141" s="153"/>
      <c r="BR141" s="153"/>
      <c r="BS141" s="153"/>
      <c r="BT141" s="153"/>
      <c r="BU141" s="153"/>
      <c r="BV141" s="153"/>
      <c r="BW141" s="153"/>
      <c r="BX141" s="153"/>
      <c r="BY141" s="153"/>
      <c r="BZ141" s="153"/>
      <c r="CA141" s="153"/>
      <c r="CB141" s="153"/>
      <c r="CC141" s="153"/>
      <c r="CD141" s="153"/>
      <c r="CE141" s="153"/>
      <c r="CF141" s="153"/>
      <c r="CG141" s="153"/>
      <c r="CH141" s="153"/>
      <c r="CI141" s="153"/>
      <c r="CJ141" s="153"/>
      <c r="CK141" s="153"/>
      <c r="CL141" s="153"/>
      <c r="CM141" s="153"/>
      <c r="CN141" s="153"/>
      <c r="CO141" s="153"/>
      <c r="CP141" s="153"/>
      <c r="CQ141" s="153"/>
      <c r="CR141" s="153"/>
      <c r="CS141" s="153"/>
      <c r="CT141" s="153"/>
      <c r="CU141" s="153"/>
      <c r="CV141" s="153"/>
      <c r="CW141" s="153"/>
      <c r="CX141" s="153"/>
      <c r="CY141" s="153"/>
      <c r="CZ141" s="153"/>
      <c r="DA141" s="153"/>
      <c r="DB141" s="153"/>
      <c r="DC141" s="153"/>
      <c r="DD141" s="153"/>
      <c r="DE141" s="153"/>
      <c r="DF141" s="153"/>
      <c r="DG141" s="153"/>
      <c r="DH141" s="153"/>
      <c r="DI141" s="153"/>
      <c r="DJ141" s="153"/>
      <c r="DK141" s="153"/>
      <c r="DL141" s="153"/>
      <c r="DM141" s="153"/>
      <c r="DN141" s="153"/>
      <c r="DO141" s="153"/>
      <c r="DP141" s="153"/>
      <c r="DQ141" s="153"/>
      <c r="DR141" s="153"/>
      <c r="DS141" s="153"/>
      <c r="DT141" s="153"/>
      <c r="DU141" s="153"/>
      <c r="DV141" s="153"/>
      <c r="DW141" s="153"/>
      <c r="DX141" s="153"/>
      <c r="DY141" s="153"/>
      <c r="DZ141" s="153"/>
      <c r="EA141" s="153"/>
      <c r="EB141" s="153"/>
      <c r="EC141" s="153"/>
      <c r="ED141" s="153"/>
      <c r="EE141" s="153"/>
      <c r="EF141" s="153"/>
      <c r="EG141" s="153"/>
      <c r="EH141" s="153"/>
      <c r="EI141" s="153"/>
      <c r="EJ141" s="153"/>
      <c r="EK141" s="153"/>
      <c r="EL141" s="153"/>
      <c r="EM141" s="153"/>
      <c r="EN141" s="153"/>
      <c r="EO141" s="153"/>
      <c r="EP141" s="153"/>
      <c r="EQ141" s="153"/>
      <c r="ER141" s="153"/>
      <c r="ES141" s="153"/>
      <c r="ET141" s="153"/>
      <c r="EU141" s="153"/>
      <c r="EV141" s="153"/>
      <c r="EW141" s="153"/>
      <c r="EX141" s="153"/>
      <c r="EY141" s="153"/>
      <c r="EZ141" s="153"/>
      <c r="FA141" s="153"/>
      <c r="FB141" s="153"/>
      <c r="FC141" s="153"/>
      <c r="FD141" s="153"/>
      <c r="FE141" s="153"/>
      <c r="FF141" s="153"/>
      <c r="FG141" s="153"/>
      <c r="FH141" s="153"/>
      <c r="FI141" s="153"/>
      <c r="FJ141" s="153"/>
      <c r="FK141" s="153"/>
      <c r="FL141" s="153"/>
      <c r="FM141" s="153"/>
      <c r="FN141" s="153"/>
      <c r="FO141" s="153"/>
      <c r="FP141" s="153"/>
      <c r="FQ141" s="153"/>
      <c r="FR141" s="153"/>
      <c r="FS141" s="153"/>
      <c r="FT141" s="153"/>
      <c r="FU141" s="153"/>
      <c r="FV141" s="153"/>
      <c r="FW141" s="153"/>
      <c r="FX141" s="153"/>
      <c r="FY141" s="153"/>
      <c r="FZ141" s="153"/>
      <c r="GA141" s="153"/>
      <c r="GB141" s="153"/>
      <c r="GC141" s="153"/>
      <c r="GD141" s="153"/>
      <c r="GE141" s="153"/>
      <c r="GF141" s="153"/>
      <c r="GG141" s="153"/>
      <c r="GH141" s="153"/>
      <c r="GI141" s="153"/>
      <c r="GJ141" s="153"/>
      <c r="GK141" s="153"/>
      <c r="GL141" s="153"/>
      <c r="GM141" s="153"/>
      <c r="GN141" s="153"/>
      <c r="GO141" s="153"/>
      <c r="GP141" s="153"/>
      <c r="GQ141" s="153"/>
      <c r="GR141" s="153"/>
      <c r="GS141" s="153"/>
      <c r="GT141" s="153"/>
      <c r="GU141" s="153"/>
      <c r="GV141" s="153"/>
      <c r="GW141" s="153"/>
      <c r="GX141" s="153"/>
      <c r="GY141" s="153"/>
      <c r="GZ141" s="153"/>
      <c r="HA141" s="153"/>
      <c r="HB141" s="153"/>
      <c r="HC141" s="153"/>
      <c r="HD141" s="153"/>
    </row>
    <row r="142" spans="2:217" ht="12" customHeight="1" x14ac:dyDescent="0.25">
      <c r="B142" s="158"/>
      <c r="C142" s="314"/>
      <c r="D142" s="160" t="s">
        <v>29</v>
      </c>
      <c r="E142" s="165"/>
      <c r="F142" s="166">
        <v>14564570</v>
      </c>
      <c r="G142" s="164"/>
      <c r="H142" s="159">
        <v>14.56457</v>
      </c>
      <c r="I142" s="161"/>
      <c r="J142" s="159">
        <v>0.85068139750972271</v>
      </c>
      <c r="K142" s="158"/>
      <c r="M142" s="268"/>
      <c r="N142" s="267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  <c r="BI142" s="153"/>
      <c r="BJ142" s="153"/>
      <c r="BK142" s="153"/>
      <c r="BL142" s="153"/>
      <c r="BM142" s="153"/>
      <c r="BN142" s="153"/>
      <c r="BO142" s="153"/>
      <c r="BP142" s="153"/>
      <c r="BQ142" s="153"/>
      <c r="BR142" s="153"/>
      <c r="BS142" s="153"/>
      <c r="BT142" s="153"/>
      <c r="BU142" s="153"/>
      <c r="BV142" s="153"/>
      <c r="BW142" s="153"/>
      <c r="BX142" s="153"/>
      <c r="BY142" s="153"/>
      <c r="BZ142" s="153"/>
      <c r="CA142" s="153"/>
      <c r="CB142" s="153"/>
      <c r="CC142" s="153"/>
      <c r="CD142" s="153"/>
      <c r="CE142" s="153"/>
      <c r="CF142" s="153"/>
      <c r="CG142" s="153"/>
      <c r="CH142" s="153"/>
      <c r="CI142" s="153"/>
      <c r="CJ142" s="153"/>
      <c r="CK142" s="153"/>
      <c r="CL142" s="153"/>
      <c r="CM142" s="153"/>
      <c r="CN142" s="153"/>
      <c r="CO142" s="153"/>
      <c r="CP142" s="153"/>
      <c r="CQ142" s="153"/>
      <c r="CR142" s="153"/>
      <c r="CS142" s="153"/>
      <c r="CT142" s="153"/>
      <c r="CU142" s="153"/>
      <c r="CV142" s="153"/>
      <c r="CW142" s="153"/>
      <c r="CX142" s="153"/>
      <c r="CY142" s="153"/>
      <c r="CZ142" s="153"/>
      <c r="DA142" s="153"/>
      <c r="DB142" s="153"/>
      <c r="DC142" s="153"/>
      <c r="DD142" s="153"/>
      <c r="DE142" s="153"/>
      <c r="DF142" s="153"/>
      <c r="DG142" s="153"/>
      <c r="DH142" s="153"/>
      <c r="DI142" s="153"/>
      <c r="DJ142" s="153"/>
      <c r="DK142" s="153"/>
      <c r="DL142" s="153"/>
      <c r="DM142" s="153"/>
      <c r="DN142" s="153"/>
      <c r="DO142" s="153"/>
      <c r="DP142" s="153"/>
      <c r="DQ142" s="153"/>
      <c r="DR142" s="153"/>
      <c r="DS142" s="153"/>
      <c r="DT142" s="153"/>
      <c r="DU142" s="153"/>
      <c r="DV142" s="153"/>
      <c r="DW142" s="153"/>
      <c r="DX142" s="153"/>
      <c r="DY142" s="153"/>
      <c r="DZ142" s="153"/>
      <c r="EA142" s="153"/>
      <c r="EB142" s="153"/>
      <c r="EC142" s="153"/>
      <c r="ED142" s="153"/>
      <c r="EE142" s="153"/>
      <c r="EF142" s="153"/>
      <c r="EG142" s="153"/>
      <c r="EH142" s="153"/>
      <c r="EI142" s="153"/>
      <c r="EJ142" s="153"/>
      <c r="EK142" s="153"/>
      <c r="EL142" s="153"/>
      <c r="EM142" s="153"/>
      <c r="EN142" s="153"/>
      <c r="EO142" s="153"/>
      <c r="EP142" s="153"/>
      <c r="EQ142" s="153"/>
      <c r="ER142" s="153"/>
      <c r="ES142" s="153"/>
      <c r="ET142" s="153"/>
      <c r="EU142" s="153"/>
      <c r="EV142" s="153"/>
      <c r="EW142" s="153"/>
      <c r="EX142" s="153"/>
      <c r="EY142" s="153"/>
      <c r="EZ142" s="153"/>
      <c r="FA142" s="153"/>
      <c r="FB142" s="153"/>
      <c r="FC142" s="153"/>
      <c r="FD142" s="153"/>
      <c r="FE142" s="153"/>
      <c r="FF142" s="153"/>
      <c r="FG142" s="153"/>
      <c r="FH142" s="153"/>
      <c r="FI142" s="153"/>
      <c r="FJ142" s="153"/>
      <c r="FK142" s="153"/>
      <c r="FL142" s="153"/>
      <c r="FM142" s="153"/>
      <c r="FN142" s="153"/>
      <c r="FO142" s="153"/>
      <c r="FP142" s="153"/>
      <c r="FQ142" s="153"/>
      <c r="FR142" s="153"/>
      <c r="FS142" s="153"/>
      <c r="FT142" s="153"/>
      <c r="FU142" s="153"/>
      <c r="FV142" s="153"/>
      <c r="FW142" s="153"/>
      <c r="FX142" s="153"/>
      <c r="FY142" s="153"/>
      <c r="FZ142" s="153"/>
      <c r="GA142" s="153"/>
      <c r="GB142" s="153"/>
      <c r="GC142" s="153"/>
      <c r="GD142" s="153"/>
      <c r="GE142" s="153"/>
      <c r="GF142" s="153"/>
      <c r="GG142" s="153"/>
      <c r="GH142" s="153"/>
      <c r="GI142" s="153"/>
      <c r="GJ142" s="153"/>
      <c r="GK142" s="153"/>
      <c r="GL142" s="153"/>
      <c r="GM142" s="153"/>
      <c r="GN142" s="153"/>
      <c r="GO142" s="153"/>
      <c r="GP142" s="153"/>
      <c r="GQ142" s="153"/>
      <c r="GR142" s="153"/>
      <c r="GS142" s="153"/>
      <c r="GT142" s="153"/>
      <c r="GU142" s="153"/>
      <c r="GV142" s="153"/>
      <c r="GW142" s="153"/>
      <c r="GX142" s="153"/>
      <c r="GY142" s="153"/>
      <c r="GZ142" s="153"/>
      <c r="HA142" s="153"/>
      <c r="HB142" s="153"/>
      <c r="HC142" s="153"/>
      <c r="HD142" s="153"/>
    </row>
    <row r="143" spans="2:217" ht="12" customHeight="1" x14ac:dyDescent="0.25">
      <c r="B143" s="158"/>
      <c r="C143" s="314"/>
      <c r="D143" s="160" t="s">
        <v>28</v>
      </c>
      <c r="E143" s="165"/>
      <c r="F143" s="166">
        <v>14505253</v>
      </c>
      <c r="G143" s="164"/>
      <c r="H143" s="159">
        <v>14.505253</v>
      </c>
      <c r="I143" s="161"/>
      <c r="J143" s="159">
        <v>-0.23552396620047933</v>
      </c>
      <c r="K143" s="158"/>
      <c r="M143" s="268"/>
      <c r="N143" s="267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  <c r="BI143" s="153"/>
      <c r="BJ143" s="153"/>
      <c r="BK143" s="153"/>
      <c r="BL143" s="153"/>
      <c r="BM143" s="153"/>
      <c r="BN143" s="153"/>
      <c r="BO143" s="153"/>
      <c r="BP143" s="153"/>
      <c r="BQ143" s="153"/>
      <c r="BR143" s="153"/>
      <c r="BS143" s="153"/>
      <c r="BT143" s="153"/>
      <c r="BU143" s="153"/>
      <c r="BV143" s="153"/>
      <c r="BW143" s="153"/>
      <c r="BX143" s="153"/>
      <c r="BY143" s="153"/>
      <c r="BZ143" s="153"/>
      <c r="CA143" s="153"/>
      <c r="CB143" s="153"/>
      <c r="CC143" s="153"/>
      <c r="CD143" s="153"/>
      <c r="CE143" s="153"/>
      <c r="CF143" s="153"/>
      <c r="CG143" s="153"/>
      <c r="CH143" s="153"/>
      <c r="CI143" s="153"/>
      <c r="CJ143" s="153"/>
      <c r="CK143" s="153"/>
      <c r="CL143" s="153"/>
      <c r="CM143" s="153"/>
      <c r="CN143" s="153"/>
      <c r="CO143" s="153"/>
      <c r="CP143" s="153"/>
      <c r="CQ143" s="153"/>
      <c r="CR143" s="153"/>
      <c r="CS143" s="153"/>
      <c r="CT143" s="153"/>
      <c r="CU143" s="153"/>
      <c r="CV143" s="153"/>
      <c r="CW143" s="153"/>
      <c r="CX143" s="153"/>
      <c r="CY143" s="153"/>
      <c r="CZ143" s="153"/>
      <c r="DA143" s="153"/>
      <c r="DB143" s="153"/>
      <c r="DC143" s="153"/>
      <c r="DD143" s="153"/>
      <c r="DE143" s="153"/>
      <c r="DF143" s="153"/>
      <c r="DG143" s="153"/>
      <c r="DH143" s="153"/>
      <c r="DI143" s="153"/>
      <c r="DJ143" s="153"/>
      <c r="DK143" s="153"/>
      <c r="DL143" s="153"/>
      <c r="DM143" s="153"/>
      <c r="DN143" s="153"/>
      <c r="DO143" s="153"/>
      <c r="DP143" s="153"/>
      <c r="DQ143" s="153"/>
      <c r="DR143" s="153"/>
      <c r="DS143" s="153"/>
      <c r="DT143" s="153"/>
      <c r="DU143" s="153"/>
      <c r="DV143" s="153"/>
      <c r="DW143" s="153"/>
      <c r="DX143" s="153"/>
      <c r="DY143" s="153"/>
      <c r="DZ143" s="153"/>
      <c r="EA143" s="153"/>
      <c r="EB143" s="153"/>
      <c r="EC143" s="153"/>
      <c r="ED143" s="153"/>
      <c r="EE143" s="153"/>
      <c r="EF143" s="153"/>
      <c r="EG143" s="153"/>
      <c r="EH143" s="153"/>
      <c r="EI143" s="153"/>
      <c r="EJ143" s="153"/>
      <c r="EK143" s="153"/>
      <c r="EL143" s="153"/>
      <c r="EM143" s="153"/>
      <c r="EN143" s="153"/>
      <c r="EO143" s="153"/>
      <c r="EP143" s="153"/>
      <c r="EQ143" s="153"/>
      <c r="ER143" s="153"/>
      <c r="ES143" s="153"/>
      <c r="ET143" s="153"/>
      <c r="EU143" s="153"/>
      <c r="EV143" s="153"/>
      <c r="EW143" s="153"/>
      <c r="EX143" s="153"/>
      <c r="EY143" s="153"/>
      <c r="EZ143" s="153"/>
      <c r="FA143" s="153"/>
      <c r="FB143" s="153"/>
      <c r="FC143" s="153"/>
      <c r="FD143" s="153"/>
      <c r="FE143" s="153"/>
      <c r="FF143" s="153"/>
      <c r="FG143" s="153"/>
      <c r="FH143" s="153"/>
      <c r="FI143" s="153"/>
      <c r="FJ143" s="153"/>
      <c r="FK143" s="153"/>
      <c r="FL143" s="153"/>
      <c r="FM143" s="153"/>
      <c r="FN143" s="153"/>
      <c r="FO143" s="153"/>
      <c r="FP143" s="153"/>
      <c r="FQ143" s="153"/>
      <c r="FR143" s="153"/>
      <c r="FS143" s="153"/>
      <c r="FT143" s="153"/>
      <c r="FU143" s="153"/>
      <c r="FV143" s="153"/>
      <c r="FW143" s="153"/>
      <c r="FX143" s="153"/>
      <c r="FY143" s="153"/>
      <c r="FZ143" s="153"/>
      <c r="GA143" s="153"/>
      <c r="GB143" s="153"/>
      <c r="GC143" s="153"/>
      <c r="GD143" s="153"/>
      <c r="GE143" s="153"/>
      <c r="GF143" s="153"/>
      <c r="GG143" s="153"/>
      <c r="GH143" s="153"/>
      <c r="GI143" s="153"/>
      <c r="GJ143" s="153"/>
      <c r="GK143" s="153"/>
      <c r="GL143" s="153"/>
      <c r="GM143" s="153"/>
      <c r="GN143" s="153"/>
      <c r="GO143" s="153"/>
      <c r="GP143" s="153"/>
      <c r="GQ143" s="153"/>
      <c r="GR143" s="153"/>
      <c r="GS143" s="153"/>
      <c r="GT143" s="153"/>
      <c r="GU143" s="153"/>
      <c r="GV143" s="153"/>
      <c r="GW143" s="153"/>
      <c r="GX143" s="153"/>
      <c r="GY143" s="153"/>
      <c r="GZ143" s="153"/>
      <c r="HA143" s="153"/>
      <c r="HB143" s="153"/>
      <c r="HC143" s="153"/>
      <c r="HD143" s="153"/>
    </row>
    <row r="144" spans="2:217" ht="12" customHeight="1" x14ac:dyDescent="0.25">
      <c r="B144" s="158"/>
      <c r="C144" s="315"/>
      <c r="D144" s="160" t="s">
        <v>27</v>
      </c>
      <c r="E144" s="165"/>
      <c r="F144" s="166">
        <v>14178117</v>
      </c>
      <c r="G144" s="164"/>
      <c r="H144" s="159">
        <v>14.178117</v>
      </c>
      <c r="I144" s="161"/>
      <c r="J144" s="159">
        <v>-0.20826022160086444</v>
      </c>
      <c r="K144" s="158"/>
      <c r="M144" s="268"/>
      <c r="N144" s="267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  <c r="BI144" s="153"/>
      <c r="BJ144" s="153"/>
      <c r="BK144" s="153"/>
      <c r="BL144" s="153"/>
      <c r="BM144" s="153"/>
      <c r="BN144" s="153"/>
      <c r="BO144" s="153"/>
      <c r="BP144" s="153"/>
      <c r="BQ144" s="153"/>
      <c r="BR144" s="153"/>
      <c r="BS144" s="153"/>
      <c r="BT144" s="153"/>
      <c r="BU144" s="153"/>
      <c r="BV144" s="153"/>
      <c r="BW144" s="153"/>
      <c r="BX144" s="153"/>
      <c r="BY144" s="153"/>
      <c r="BZ144" s="153"/>
      <c r="CA144" s="153"/>
      <c r="CB144" s="153"/>
      <c r="CC144" s="153"/>
      <c r="CD144" s="153"/>
      <c r="CE144" s="153"/>
      <c r="CF144" s="153"/>
      <c r="CG144" s="153"/>
      <c r="CH144" s="153"/>
      <c r="CI144" s="153"/>
      <c r="CJ144" s="153"/>
      <c r="CK144" s="153"/>
      <c r="CL144" s="153"/>
      <c r="CM144" s="153"/>
      <c r="CN144" s="153"/>
      <c r="CO144" s="153"/>
      <c r="CP144" s="153"/>
      <c r="CQ144" s="153"/>
      <c r="CR144" s="153"/>
      <c r="CS144" s="153"/>
      <c r="CT144" s="153"/>
      <c r="CU144" s="153"/>
      <c r="CV144" s="153"/>
      <c r="CW144" s="153"/>
      <c r="CX144" s="153"/>
      <c r="CY144" s="153"/>
      <c r="CZ144" s="153"/>
      <c r="DA144" s="153"/>
      <c r="DB144" s="153"/>
      <c r="DC144" s="153"/>
      <c r="DD144" s="153"/>
      <c r="DE144" s="153"/>
      <c r="DF144" s="153"/>
      <c r="DG144" s="153"/>
      <c r="DH144" s="153"/>
      <c r="DI144" s="153"/>
      <c r="DJ144" s="153"/>
      <c r="DK144" s="153"/>
      <c r="DL144" s="153"/>
      <c r="DM144" s="153"/>
      <c r="DN144" s="153"/>
      <c r="DO144" s="153"/>
      <c r="DP144" s="153"/>
      <c r="DQ144" s="153"/>
      <c r="DR144" s="153"/>
      <c r="DS144" s="153"/>
      <c r="DT144" s="153"/>
      <c r="DU144" s="153"/>
      <c r="DV144" s="153"/>
      <c r="DW144" s="153"/>
      <c r="DX144" s="153"/>
      <c r="DY144" s="153"/>
      <c r="DZ144" s="153"/>
      <c r="EA144" s="153"/>
      <c r="EB144" s="153"/>
      <c r="EC144" s="153"/>
      <c r="ED144" s="153"/>
      <c r="EE144" s="153"/>
      <c r="EF144" s="153"/>
      <c r="EG144" s="153"/>
      <c r="EH144" s="153"/>
      <c r="EI144" s="153"/>
      <c r="EJ144" s="153"/>
      <c r="EK144" s="153"/>
      <c r="EL144" s="153"/>
      <c r="EM144" s="153"/>
      <c r="EN144" s="153"/>
      <c r="EO144" s="153"/>
      <c r="EP144" s="153"/>
      <c r="EQ144" s="153"/>
      <c r="ER144" s="153"/>
      <c r="ES144" s="153"/>
      <c r="ET144" s="153"/>
      <c r="EU144" s="153"/>
      <c r="EV144" s="153"/>
      <c r="EW144" s="153"/>
      <c r="EX144" s="153"/>
      <c r="EY144" s="153"/>
      <c r="EZ144" s="153"/>
      <c r="FA144" s="153"/>
      <c r="FB144" s="153"/>
      <c r="FC144" s="153"/>
      <c r="FD144" s="153"/>
      <c r="FE144" s="153"/>
      <c r="FF144" s="153"/>
      <c r="FG144" s="153"/>
      <c r="FH144" s="153"/>
      <c r="FI144" s="153"/>
      <c r="FJ144" s="153"/>
      <c r="FK144" s="153"/>
      <c r="FL144" s="153"/>
      <c r="FM144" s="153"/>
      <c r="FN144" s="153"/>
      <c r="FO144" s="153"/>
      <c r="FP144" s="153"/>
      <c r="FQ144" s="153"/>
      <c r="FR144" s="153"/>
      <c r="FS144" s="153"/>
      <c r="FT144" s="153"/>
      <c r="FU144" s="153"/>
      <c r="FV144" s="153"/>
      <c r="FW144" s="153"/>
      <c r="FX144" s="153"/>
      <c r="FY144" s="153"/>
      <c r="FZ144" s="153"/>
      <c r="GA144" s="153"/>
      <c r="GB144" s="153"/>
      <c r="GC144" s="153"/>
      <c r="GD144" s="153"/>
      <c r="GE144" s="153"/>
      <c r="GF144" s="153"/>
      <c r="GG144" s="153"/>
      <c r="GH144" s="153"/>
      <c r="GI144" s="153"/>
      <c r="GJ144" s="153"/>
      <c r="GK144" s="153"/>
      <c r="GL144" s="153"/>
      <c r="GM144" s="153"/>
      <c r="GN144" s="153"/>
      <c r="GO144" s="153"/>
      <c r="GP144" s="153"/>
      <c r="GQ144" s="153"/>
      <c r="GR144" s="153"/>
      <c r="GS144" s="153"/>
      <c r="GT144" s="153"/>
      <c r="GU144" s="153"/>
      <c r="GV144" s="153"/>
      <c r="GW144" s="153"/>
      <c r="GX144" s="153"/>
      <c r="GY144" s="153"/>
      <c r="GZ144" s="153"/>
      <c r="HA144" s="153"/>
      <c r="HB144" s="153"/>
      <c r="HC144" s="153"/>
      <c r="HD144" s="153"/>
    </row>
    <row r="145" spans="2:14" ht="12" customHeight="1" x14ac:dyDescent="0.2">
      <c r="B145" s="158"/>
      <c r="C145" s="313" t="s">
        <v>37</v>
      </c>
      <c r="D145" s="160" t="s">
        <v>25</v>
      </c>
      <c r="E145" s="165"/>
      <c r="F145" s="166">
        <v>14073102</v>
      </c>
      <c r="G145" s="164"/>
      <c r="H145" s="159">
        <v>14.073102</v>
      </c>
      <c r="I145" s="161"/>
      <c r="J145" s="159">
        <v>-1.6920057242179376</v>
      </c>
      <c r="K145" s="158"/>
      <c r="M145" s="268"/>
      <c r="N145" s="267"/>
    </row>
    <row r="146" spans="2:14" ht="12" customHeight="1" x14ac:dyDescent="0.2">
      <c r="B146" s="158"/>
      <c r="C146" s="314"/>
      <c r="D146" s="160" t="s">
        <v>24</v>
      </c>
      <c r="E146" s="165"/>
      <c r="F146" s="166">
        <v>14026501</v>
      </c>
      <c r="G146" s="164"/>
      <c r="H146" s="159">
        <v>14.026501</v>
      </c>
      <c r="I146" s="161"/>
      <c r="J146" s="159">
        <v>-2.5673618155360289</v>
      </c>
      <c r="K146" s="158"/>
      <c r="M146" s="268"/>
      <c r="N146" s="267"/>
    </row>
    <row r="147" spans="2:14" ht="12" customHeight="1" x14ac:dyDescent="0.2">
      <c r="B147" s="158"/>
      <c r="C147" s="314"/>
      <c r="D147" s="160" t="s">
        <v>23</v>
      </c>
      <c r="E147" s="165"/>
      <c r="F147" s="166">
        <v>14039826</v>
      </c>
      <c r="G147" s="164"/>
      <c r="H147" s="159">
        <v>14.039826</v>
      </c>
      <c r="I147" s="161"/>
      <c r="J147" s="159">
        <v>-2.5037540686437598</v>
      </c>
      <c r="K147" s="158"/>
      <c r="M147" s="268"/>
      <c r="N147" s="267"/>
    </row>
    <row r="148" spans="2:14" ht="12" customHeight="1" x14ac:dyDescent="0.2">
      <c r="B148" s="158"/>
      <c r="C148" s="314"/>
      <c r="D148" s="160" t="s">
        <v>22</v>
      </c>
      <c r="E148" s="165"/>
      <c r="F148" s="166">
        <v>13979608</v>
      </c>
      <c r="G148" s="164"/>
      <c r="H148" s="159">
        <v>13.979608000000001</v>
      </c>
      <c r="I148" s="161"/>
      <c r="J148" s="159">
        <v>-3.4561859041250198</v>
      </c>
      <c r="K148" s="158"/>
      <c r="M148" s="268"/>
      <c r="N148" s="267"/>
    </row>
    <row r="149" spans="2:14" ht="12" customHeight="1" x14ac:dyDescent="0.2">
      <c r="B149" s="158"/>
      <c r="C149" s="314"/>
      <c r="D149" s="160" t="s">
        <v>21</v>
      </c>
      <c r="E149" s="165"/>
      <c r="F149" s="166">
        <v>13868132</v>
      </c>
      <c r="G149" s="164"/>
      <c r="H149" s="159">
        <v>13.868131999999999</v>
      </c>
      <c r="I149" s="161"/>
      <c r="J149" s="159">
        <v>-3.9858907404730415</v>
      </c>
      <c r="K149" s="158"/>
      <c r="M149" s="268"/>
      <c r="N149" s="267"/>
    </row>
    <row r="150" spans="2:14" ht="12" customHeight="1" x14ac:dyDescent="0.2">
      <c r="B150" s="158"/>
      <c r="C150" s="314"/>
      <c r="D150" s="160" t="s">
        <v>20</v>
      </c>
      <c r="E150" s="165"/>
      <c r="F150" s="166">
        <v>13871175</v>
      </c>
      <c r="G150" s="164"/>
      <c r="H150" s="159">
        <v>13.871174999999999</v>
      </c>
      <c r="I150" s="161"/>
      <c r="J150" s="159">
        <v>-4.1576509710418925</v>
      </c>
      <c r="K150" s="158"/>
      <c r="M150" s="268"/>
      <c r="N150" s="267"/>
    </row>
    <row r="151" spans="2:14" ht="12" customHeight="1" x14ac:dyDescent="0.2">
      <c r="B151" s="158"/>
      <c r="C151" s="314"/>
      <c r="D151" s="160" t="s">
        <v>19</v>
      </c>
      <c r="E151" s="165"/>
      <c r="F151" s="166">
        <v>13887498</v>
      </c>
      <c r="G151" s="164"/>
      <c r="H151" s="159">
        <v>13.887498000000001</v>
      </c>
      <c r="I151" s="161"/>
      <c r="J151" s="159">
        <v>-4.1118038231138581</v>
      </c>
      <c r="K151" s="158"/>
      <c r="M151" s="268"/>
      <c r="N151" s="267"/>
    </row>
    <row r="152" spans="2:14" ht="12" customHeight="1" x14ac:dyDescent="0.2">
      <c r="B152" s="158"/>
      <c r="C152" s="314"/>
      <c r="D152" s="160" t="s">
        <v>31</v>
      </c>
      <c r="E152" s="165"/>
      <c r="F152" s="166">
        <v>13918843</v>
      </c>
      <c r="G152" s="164"/>
      <c r="H152" s="159">
        <v>13.918843000000001</v>
      </c>
      <c r="I152" s="161"/>
      <c r="J152" s="159">
        <v>-3.7490509814920747</v>
      </c>
      <c r="K152" s="158"/>
      <c r="M152" s="268"/>
      <c r="N152" s="267"/>
    </row>
    <row r="153" spans="2:14" ht="12" customHeight="1" x14ac:dyDescent="0.2">
      <c r="B153" s="158"/>
      <c r="C153" s="314"/>
      <c r="D153" s="160" t="s">
        <v>30</v>
      </c>
      <c r="E153" s="165"/>
      <c r="F153" s="166">
        <v>13992494</v>
      </c>
      <c r="G153" s="164"/>
      <c r="H153" s="159">
        <v>13.992494000000001</v>
      </c>
      <c r="I153" s="161"/>
      <c r="J153" s="159">
        <v>-3.6750671039319061</v>
      </c>
      <c r="K153" s="158"/>
      <c r="M153" s="268"/>
      <c r="N153" s="267"/>
    </row>
    <row r="154" spans="2:14" ht="12" customHeight="1" x14ac:dyDescent="0.2">
      <c r="B154" s="158"/>
      <c r="C154" s="314"/>
      <c r="D154" s="160" t="s">
        <v>29</v>
      </c>
      <c r="E154" s="165"/>
      <c r="F154" s="166">
        <v>14073749</v>
      </c>
      <c r="G154" s="164"/>
      <c r="H154" s="159">
        <v>14.073748999999999</v>
      </c>
      <c r="I154" s="161"/>
      <c r="J154" s="159">
        <v>-3.3699656083221119</v>
      </c>
      <c r="K154" s="158"/>
      <c r="M154" s="268"/>
      <c r="N154" s="267"/>
    </row>
    <row r="155" spans="2:14" ht="12" customHeight="1" x14ac:dyDescent="0.2">
      <c r="B155" s="158"/>
      <c r="C155" s="314"/>
      <c r="D155" s="160" t="s">
        <v>28</v>
      </c>
      <c r="E155" s="165"/>
      <c r="F155" s="166">
        <v>14192197</v>
      </c>
      <c r="G155" s="164"/>
      <c r="H155" s="159">
        <v>14.192197</v>
      </c>
      <c r="I155" s="161"/>
      <c r="J155" s="159">
        <v>-2.1582250237207168</v>
      </c>
      <c r="K155" s="158"/>
      <c r="M155" s="268"/>
      <c r="N155" s="267"/>
    </row>
    <row r="156" spans="2:14" ht="12" customHeight="1" x14ac:dyDescent="0.2">
      <c r="B156" s="158"/>
      <c r="C156" s="315"/>
      <c r="D156" s="160" t="s">
        <v>27</v>
      </c>
      <c r="E156" s="165"/>
      <c r="F156" s="166">
        <v>14006404</v>
      </c>
      <c r="G156" s="164"/>
      <c r="H156" s="159">
        <v>14.006404</v>
      </c>
      <c r="I156" s="161"/>
      <c r="J156" s="159">
        <v>-1.2111128720407649</v>
      </c>
      <c r="K156" s="158"/>
      <c r="M156" s="268"/>
      <c r="N156" s="267"/>
    </row>
    <row r="157" spans="2:14" ht="12" customHeight="1" x14ac:dyDescent="0.2">
      <c r="B157" s="158"/>
      <c r="C157" s="313" t="s">
        <v>36</v>
      </c>
      <c r="D157" s="160" t="s">
        <v>25</v>
      </c>
      <c r="E157" s="165"/>
      <c r="F157" s="166">
        <v>14076279</v>
      </c>
      <c r="G157" s="164"/>
      <c r="H157" s="159">
        <v>14.076279</v>
      </c>
      <c r="I157" s="161"/>
      <c r="J157" s="159">
        <v>2.2574980270873013E-2</v>
      </c>
      <c r="K157" s="158"/>
      <c r="M157" s="268"/>
      <c r="N157" s="267"/>
    </row>
    <row r="158" spans="2:14" ht="12" customHeight="1" x14ac:dyDescent="0.2">
      <c r="B158" s="158"/>
      <c r="C158" s="314"/>
      <c r="D158" s="160" t="s">
        <v>24</v>
      </c>
      <c r="E158" s="165"/>
      <c r="F158" s="166">
        <v>14204647</v>
      </c>
      <c r="G158" s="164"/>
      <c r="H158" s="159">
        <v>14.204647</v>
      </c>
      <c r="I158" s="161"/>
      <c r="J158" s="159">
        <v>1.2700672819258241</v>
      </c>
      <c r="K158" s="158"/>
      <c r="M158" s="268"/>
      <c r="N158" s="267"/>
    </row>
    <row r="159" spans="2:14" ht="12" customHeight="1" x14ac:dyDescent="0.2">
      <c r="B159" s="158"/>
      <c r="C159" s="314"/>
      <c r="D159" s="160" t="s">
        <v>23</v>
      </c>
      <c r="E159" s="165"/>
      <c r="F159" s="141">
        <v>14341056</v>
      </c>
      <c r="G159" s="164"/>
      <c r="H159" s="159">
        <v>14.341056</v>
      </c>
      <c r="I159" s="161"/>
      <c r="J159" s="159">
        <v>2.1455394105311498</v>
      </c>
      <c r="K159" s="158"/>
      <c r="M159" s="268"/>
      <c r="N159" s="267"/>
    </row>
    <row r="160" spans="2:14" ht="12" customHeight="1" x14ac:dyDescent="0.2">
      <c r="B160" s="158"/>
      <c r="C160" s="314"/>
      <c r="D160" s="160" t="s">
        <v>22</v>
      </c>
      <c r="E160" s="165"/>
      <c r="F160" s="141">
        <v>14408942</v>
      </c>
      <c r="G160" s="164"/>
      <c r="H160" s="159">
        <v>14.408942</v>
      </c>
      <c r="I160" s="161"/>
      <c r="J160" s="159">
        <v>3.0711447702968409</v>
      </c>
      <c r="K160" s="158"/>
      <c r="M160" s="268"/>
      <c r="N160" s="267"/>
    </row>
    <row r="161" spans="2:14" ht="12" customHeight="1" x14ac:dyDescent="0.2">
      <c r="B161" s="158"/>
      <c r="C161" s="314"/>
      <c r="D161" s="160" t="s">
        <v>21</v>
      </c>
      <c r="E161" s="165"/>
      <c r="F161" s="141">
        <v>14433952</v>
      </c>
      <c r="G161" s="164"/>
      <c r="H161" s="159">
        <v>14.433952</v>
      </c>
      <c r="I161" s="161"/>
      <c r="J161" s="159">
        <v>4.0800015459904859</v>
      </c>
      <c r="K161" s="158"/>
      <c r="M161" s="268"/>
      <c r="N161" s="267"/>
    </row>
    <row r="162" spans="2:14" ht="12" customHeight="1" x14ac:dyDescent="0.2">
      <c r="B162" s="158"/>
      <c r="C162" s="314"/>
      <c r="D162" s="160" t="s">
        <v>20</v>
      </c>
      <c r="E162" s="165"/>
      <c r="F162" s="141">
        <v>14480255</v>
      </c>
      <c r="G162" s="164"/>
      <c r="H162" s="159">
        <v>14.480255</v>
      </c>
      <c r="I162" s="161"/>
      <c r="J162" s="159">
        <v>4.3909762511106676</v>
      </c>
      <c r="K162" s="158"/>
      <c r="M162" s="268"/>
      <c r="N162" s="267"/>
    </row>
    <row r="163" spans="2:14" ht="12" customHeight="1" x14ac:dyDescent="0.2">
      <c r="B163" s="158"/>
      <c r="C163" s="314"/>
      <c r="D163" s="160" t="s">
        <v>19</v>
      </c>
      <c r="E163" s="165"/>
      <c r="F163" s="141">
        <v>14518395</v>
      </c>
      <c r="G163" s="164"/>
      <c r="H163" s="159">
        <v>14.518395</v>
      </c>
      <c r="I163" s="161"/>
      <c r="J163" s="159">
        <v>4.5429133455140658</v>
      </c>
      <c r="K163" s="158"/>
      <c r="M163" s="268"/>
      <c r="N163" s="267"/>
    </row>
    <row r="164" spans="2:14" ht="12" customHeight="1" x14ac:dyDescent="0.2">
      <c r="B164" s="158"/>
      <c r="C164" s="314"/>
      <c r="D164" s="160" t="s">
        <v>31</v>
      </c>
      <c r="E164" s="165"/>
      <c r="F164" s="141">
        <v>14593979</v>
      </c>
      <c r="G164" s="164"/>
      <c r="H164" s="159">
        <v>14.593978999999999</v>
      </c>
      <c r="I164" s="161"/>
      <c r="J164" s="159">
        <v>4.8505181070007009</v>
      </c>
      <c r="K164" s="158"/>
      <c r="M164" s="268"/>
      <c r="N164" s="267"/>
    </row>
    <row r="165" spans="2:14" ht="12" customHeight="1" x14ac:dyDescent="0.2">
      <c r="B165" s="158"/>
      <c r="C165" s="314"/>
      <c r="D165" s="160" t="s">
        <v>30</v>
      </c>
      <c r="E165" s="165"/>
      <c r="F165" s="141">
        <v>14701487</v>
      </c>
      <c r="G165" s="164"/>
      <c r="H165" s="159">
        <v>14.701487</v>
      </c>
      <c r="I165" s="161"/>
      <c r="J165" s="159">
        <v>5.0669523245820303</v>
      </c>
      <c r="K165" s="158"/>
      <c r="M165" s="268"/>
      <c r="N165" s="267"/>
    </row>
    <row r="166" spans="2:14" ht="12" customHeight="1" x14ac:dyDescent="0.2">
      <c r="B166" s="158"/>
      <c r="C166" s="314"/>
      <c r="D166" s="160" t="s">
        <v>29</v>
      </c>
      <c r="E166" s="165"/>
      <c r="F166" s="141">
        <v>14829981</v>
      </c>
      <c r="G166" s="164"/>
      <c r="H166" s="159">
        <v>14.829981</v>
      </c>
      <c r="I166" s="161"/>
      <c r="J166" s="159">
        <v>5.3733514786998171</v>
      </c>
      <c r="K166" s="158"/>
      <c r="M166" s="268"/>
      <c r="N166" s="267"/>
    </row>
    <row r="167" spans="2:14" ht="12" customHeight="1" x14ac:dyDescent="0.2">
      <c r="B167" s="158"/>
      <c r="C167" s="314"/>
      <c r="D167" s="160" t="s">
        <v>28</v>
      </c>
      <c r="E167" s="165"/>
      <c r="F167" s="141">
        <v>14965625</v>
      </c>
      <c r="G167" s="164"/>
      <c r="H167" s="159">
        <v>14.965624999999999</v>
      </c>
      <c r="I167" s="161"/>
      <c r="J167" s="159">
        <v>5.4496706887594559</v>
      </c>
      <c r="K167" s="158"/>
      <c r="M167" s="268"/>
      <c r="N167" s="267"/>
    </row>
    <row r="168" spans="2:14" ht="12" customHeight="1" x14ac:dyDescent="0.2">
      <c r="B168" s="158"/>
      <c r="C168" s="315"/>
      <c r="D168" s="160" t="s">
        <v>27</v>
      </c>
      <c r="E168" s="165"/>
      <c r="F168" s="141">
        <v>14738783</v>
      </c>
      <c r="G168" s="164"/>
      <c r="H168" s="159">
        <v>14.738783</v>
      </c>
      <c r="I168" s="161"/>
      <c r="J168" s="159">
        <v>5.2288867292418439</v>
      </c>
      <c r="K168" s="158"/>
      <c r="M168" s="268"/>
      <c r="N168" s="267"/>
    </row>
    <row r="169" spans="2:14" ht="12" customHeight="1" x14ac:dyDescent="0.2">
      <c r="B169" s="158"/>
      <c r="C169" s="313" t="s">
        <v>35</v>
      </c>
      <c r="D169" s="160" t="s">
        <v>25</v>
      </c>
      <c r="E169" s="165"/>
      <c r="F169" s="141">
        <v>14787440</v>
      </c>
      <c r="G169" s="164"/>
      <c r="H169" s="159">
        <v>14.78744</v>
      </c>
      <c r="I169" s="161"/>
      <c r="J169" s="159">
        <v>5.0521945465843654</v>
      </c>
      <c r="K169" s="158"/>
      <c r="M169" s="268"/>
      <c r="N169" s="267"/>
    </row>
    <row r="170" spans="2:14" ht="12" customHeight="1" x14ac:dyDescent="0.2">
      <c r="B170" s="158"/>
      <c r="C170" s="314"/>
      <c r="D170" s="160" t="s">
        <v>24</v>
      </c>
      <c r="E170" s="165"/>
      <c r="F170" s="141">
        <v>14893818</v>
      </c>
      <c r="G170" s="164"/>
      <c r="H170" s="159">
        <v>14.893818</v>
      </c>
      <c r="I170" s="161"/>
      <c r="J170" s="159">
        <v>4.8517291559586173</v>
      </c>
      <c r="K170" s="158"/>
      <c r="M170" s="268"/>
      <c r="N170" s="267"/>
    </row>
    <row r="171" spans="2:14" ht="12" customHeight="1" x14ac:dyDescent="0.2">
      <c r="B171" s="158"/>
      <c r="C171" s="314"/>
      <c r="D171" s="160" t="s">
        <v>23</v>
      </c>
      <c r="E171" s="165"/>
      <c r="F171" s="141">
        <v>15003502</v>
      </c>
      <c r="G171" s="164"/>
      <c r="H171" s="159">
        <v>15.003501999999999</v>
      </c>
      <c r="I171" s="161"/>
      <c r="J171" s="159">
        <v>4.6192274822718815</v>
      </c>
      <c r="K171" s="158"/>
      <c r="M171" s="268"/>
      <c r="N171" s="267"/>
    </row>
    <row r="172" spans="2:14" ht="12" customHeight="1" x14ac:dyDescent="0.2">
      <c r="B172" s="158"/>
      <c r="C172" s="314"/>
      <c r="D172" s="160" t="s">
        <v>22</v>
      </c>
      <c r="E172" s="165"/>
      <c r="F172" s="141">
        <v>15022588</v>
      </c>
      <c r="G172" s="164"/>
      <c r="H172" s="159">
        <v>15.022588000000001</v>
      </c>
      <c r="I172" s="161"/>
      <c r="J172" s="159">
        <v>4.2587859677691853</v>
      </c>
      <c r="K172" s="158"/>
      <c r="M172" s="268"/>
      <c r="N172" s="267"/>
    </row>
    <row r="173" spans="2:14" ht="12" customHeight="1" x14ac:dyDescent="0.2">
      <c r="B173" s="158"/>
      <c r="C173" s="314"/>
      <c r="D173" s="160" t="s">
        <v>21</v>
      </c>
      <c r="E173" s="165"/>
      <c r="F173" s="141">
        <v>15050810</v>
      </c>
      <c r="G173" s="164"/>
      <c r="H173" s="159">
        <v>15.05081</v>
      </c>
      <c r="I173" s="161"/>
      <c r="J173" s="159">
        <v>4.2736597710731017</v>
      </c>
      <c r="K173" s="158"/>
      <c r="M173" s="268"/>
      <c r="N173" s="267"/>
    </row>
    <row r="174" spans="2:14" ht="12" customHeight="1" x14ac:dyDescent="0.2">
      <c r="B174" s="158"/>
      <c r="C174" s="314"/>
      <c r="D174" s="160" t="s">
        <v>20</v>
      </c>
      <c r="E174" s="165"/>
      <c r="F174" s="141">
        <v>15090360</v>
      </c>
      <c r="G174" s="164"/>
      <c r="H174" s="159">
        <v>15.09036</v>
      </c>
      <c r="I174" s="161"/>
      <c r="J174" s="159">
        <v>4.2133581211104332</v>
      </c>
      <c r="K174" s="158"/>
      <c r="M174" s="268"/>
      <c r="N174" s="267"/>
    </row>
    <row r="175" spans="2:14" ht="12" customHeight="1" x14ac:dyDescent="0.2">
      <c r="B175" s="158"/>
      <c r="C175" s="314"/>
      <c r="D175" s="160" t="s">
        <v>19</v>
      </c>
      <c r="E175" s="165"/>
      <c r="F175" s="141">
        <v>15131332</v>
      </c>
      <c r="G175" s="164"/>
      <c r="H175" s="159">
        <v>15.131332</v>
      </c>
      <c r="I175" s="161"/>
      <c r="J175" s="159">
        <v>4.2217958665541122</v>
      </c>
      <c r="K175" s="158"/>
      <c r="M175" s="268"/>
      <c r="N175" s="267"/>
    </row>
    <row r="176" spans="2:14" ht="12" customHeight="1" x14ac:dyDescent="0.2">
      <c r="B176" s="158"/>
      <c r="C176" s="314"/>
      <c r="D176" s="160" t="s">
        <v>31</v>
      </c>
      <c r="E176" s="165"/>
      <c r="F176" s="141">
        <v>15202180</v>
      </c>
      <c r="G176" s="164"/>
      <c r="H176" s="159">
        <v>15.20218</v>
      </c>
      <c r="I176" s="161"/>
      <c r="J176" s="159">
        <v>4.167478930865931</v>
      </c>
      <c r="K176" s="158"/>
      <c r="M176" s="268"/>
      <c r="N176" s="267"/>
    </row>
    <row r="177" spans="2:14" ht="12" customHeight="1" x14ac:dyDescent="0.2">
      <c r="B177" s="158"/>
      <c r="C177" s="314"/>
      <c r="D177" s="160" t="s">
        <v>30</v>
      </c>
      <c r="E177" s="165"/>
      <c r="F177" s="141">
        <v>15315651</v>
      </c>
      <c r="G177" s="164"/>
      <c r="H177" s="159">
        <v>15.315651000000001</v>
      </c>
      <c r="I177" s="161"/>
      <c r="J177" s="159">
        <v>4.1775638069808885</v>
      </c>
      <c r="K177" s="158"/>
      <c r="M177" s="268"/>
      <c r="N177" s="267"/>
    </row>
    <row r="178" spans="2:14" ht="12" customHeight="1" x14ac:dyDescent="0.2">
      <c r="B178" s="158"/>
      <c r="C178" s="314"/>
      <c r="D178" s="160" t="s">
        <v>29</v>
      </c>
      <c r="E178" s="165"/>
      <c r="F178" s="141">
        <v>15445527</v>
      </c>
      <c r="G178" s="164"/>
      <c r="H178" s="159">
        <v>15.445527</v>
      </c>
      <c r="I178" s="161"/>
      <c r="J178" s="159">
        <v>4.1506863697263086</v>
      </c>
      <c r="K178" s="158"/>
      <c r="M178" s="268"/>
      <c r="N178" s="267"/>
    </row>
    <row r="179" spans="2:14" ht="12" customHeight="1" x14ac:dyDescent="0.2">
      <c r="B179" s="158"/>
      <c r="C179" s="314"/>
      <c r="D179" s="160" t="s">
        <v>28</v>
      </c>
      <c r="E179" s="165"/>
      <c r="F179" s="141">
        <v>15550167</v>
      </c>
      <c r="G179" s="164"/>
      <c r="H179" s="159">
        <v>15.550167</v>
      </c>
      <c r="I179" s="161"/>
      <c r="J179" s="159">
        <v>3.9058976821883418</v>
      </c>
      <c r="K179" s="158"/>
      <c r="M179" s="268"/>
      <c r="N179" s="267"/>
    </row>
    <row r="180" spans="2:14" ht="12" customHeight="1" x14ac:dyDescent="0.2">
      <c r="B180" s="158"/>
      <c r="C180" s="335"/>
      <c r="D180" s="160" t="s">
        <v>27</v>
      </c>
      <c r="E180" s="165"/>
      <c r="F180" s="141">
        <v>15350335</v>
      </c>
      <c r="G180" s="164"/>
      <c r="H180" s="159">
        <v>15.350334999999999</v>
      </c>
      <c r="I180" s="161"/>
      <c r="J180" s="159">
        <v>4.1492706690912096</v>
      </c>
      <c r="K180" s="158"/>
      <c r="M180" s="268"/>
      <c r="N180" s="267"/>
    </row>
    <row r="181" spans="2:14" ht="12" customHeight="1" x14ac:dyDescent="0.2">
      <c r="B181" s="158"/>
      <c r="C181" s="313" t="s">
        <v>34</v>
      </c>
      <c r="D181" s="160" t="s">
        <v>25</v>
      </c>
      <c r="E181" s="165"/>
      <c r="F181" s="141">
        <v>15427859</v>
      </c>
      <c r="G181" s="164"/>
      <c r="H181" s="159">
        <v>15.427859</v>
      </c>
      <c r="I181" s="161"/>
      <c r="J181" s="159">
        <v>4.3308307590766315</v>
      </c>
      <c r="K181" s="158"/>
      <c r="M181" s="268"/>
      <c r="N181" s="267"/>
    </row>
    <row r="182" spans="2:14" ht="12" customHeight="1" x14ac:dyDescent="0.2">
      <c r="B182" s="158"/>
      <c r="C182" s="314"/>
      <c r="D182" s="160" t="s">
        <v>24</v>
      </c>
      <c r="E182" s="165"/>
      <c r="F182" s="141">
        <v>15563594</v>
      </c>
      <c r="G182" s="164"/>
      <c r="H182" s="159">
        <v>15.563594</v>
      </c>
      <c r="I182" s="161"/>
      <c r="J182" s="159">
        <v>4.4970067446775674</v>
      </c>
      <c r="K182" s="158"/>
      <c r="M182" s="268"/>
      <c r="N182" s="267"/>
    </row>
    <row r="183" spans="2:14" ht="12" customHeight="1" x14ac:dyDescent="0.2">
      <c r="B183" s="158"/>
      <c r="C183" s="314"/>
      <c r="D183" s="160" t="s">
        <v>23</v>
      </c>
      <c r="E183" s="165"/>
      <c r="F183" s="141">
        <v>15695679</v>
      </c>
      <c r="G183" s="164"/>
      <c r="H183" s="159">
        <v>15.695679</v>
      </c>
      <c r="I183" s="161"/>
      <c r="J183" s="159">
        <v>4.6134362497502357</v>
      </c>
      <c r="K183" s="158"/>
      <c r="M183" s="268"/>
      <c r="N183" s="267"/>
    </row>
    <row r="184" spans="2:14" ht="12" customHeight="1" x14ac:dyDescent="0.2">
      <c r="B184" s="158"/>
      <c r="C184" s="314"/>
      <c r="D184" s="160" t="s">
        <v>22</v>
      </c>
      <c r="E184" s="165"/>
      <c r="F184" s="141">
        <v>15706159</v>
      </c>
      <c r="G184" s="164"/>
      <c r="H184" s="159">
        <v>15.706159</v>
      </c>
      <c r="I184" s="161"/>
      <c r="J184" s="159">
        <v>4.5502878731680685</v>
      </c>
      <c r="K184" s="158"/>
      <c r="M184" s="268"/>
      <c r="N184" s="267"/>
    </row>
    <row r="185" spans="2:14" ht="12" customHeight="1" x14ac:dyDescent="0.2">
      <c r="B185" s="158"/>
      <c r="C185" s="314"/>
      <c r="D185" s="160" t="s">
        <v>21</v>
      </c>
      <c r="E185" s="165"/>
      <c r="F185" s="141">
        <v>15731556</v>
      </c>
      <c r="G185" s="164"/>
      <c r="H185" s="159">
        <v>15.731555999999999</v>
      </c>
      <c r="I185" s="161"/>
      <c r="J185" s="159">
        <v>4.5229858060795491</v>
      </c>
      <c r="K185" s="158"/>
      <c r="M185" s="268"/>
      <c r="N185" s="267"/>
    </row>
    <row r="186" spans="2:14" ht="12" customHeight="1" x14ac:dyDescent="0.2">
      <c r="B186" s="158"/>
      <c r="C186" s="314"/>
      <c r="D186" s="160" t="s">
        <v>20</v>
      </c>
      <c r="E186" s="165"/>
      <c r="F186" s="141">
        <v>15806830</v>
      </c>
      <c r="G186" s="164"/>
      <c r="H186" s="159">
        <v>15.80683</v>
      </c>
      <c r="I186" s="161"/>
      <c r="J186" s="159">
        <v>4.7478655247455981</v>
      </c>
      <c r="K186" s="158"/>
      <c r="M186" s="268"/>
      <c r="N186" s="267"/>
    </row>
    <row r="187" spans="2:14" ht="12" customHeight="1" x14ac:dyDescent="0.2">
      <c r="B187" s="158"/>
      <c r="C187" s="314"/>
      <c r="D187" s="160" t="s">
        <v>19</v>
      </c>
      <c r="E187" s="165"/>
      <c r="F187" s="141">
        <v>15849227</v>
      </c>
      <c r="G187" s="164"/>
      <c r="H187" s="159">
        <v>15.849227000000001</v>
      </c>
      <c r="I187" s="161"/>
      <c r="J187" s="159">
        <v>4.7444269942659378</v>
      </c>
      <c r="K187" s="158"/>
      <c r="M187" s="268"/>
      <c r="N187" s="267"/>
    </row>
    <row r="188" spans="2:14" ht="12" customHeight="1" x14ac:dyDescent="0.2">
      <c r="B188" s="158"/>
      <c r="C188" s="314"/>
      <c r="D188" s="160" t="s">
        <v>31</v>
      </c>
      <c r="E188" s="165"/>
      <c r="F188" s="141">
        <v>15920256</v>
      </c>
      <c r="G188" s="164"/>
      <c r="H188" s="159">
        <v>15.920256</v>
      </c>
      <c r="I188" s="161"/>
      <c r="J188" s="159">
        <v>4.7235067602146463</v>
      </c>
      <c r="K188" s="158"/>
      <c r="M188" s="268"/>
      <c r="N188" s="267"/>
    </row>
    <row r="189" spans="2:14" ht="12" customHeight="1" x14ac:dyDescent="0.2">
      <c r="B189" s="158"/>
      <c r="C189" s="314"/>
      <c r="D189" s="160" t="s">
        <v>30</v>
      </c>
      <c r="E189" s="165"/>
      <c r="F189" s="141">
        <v>16033095</v>
      </c>
      <c r="G189" s="164"/>
      <c r="H189" s="159">
        <v>16.033094999999999</v>
      </c>
      <c r="I189" s="161"/>
      <c r="J189" s="159">
        <v>4.6843846206733319</v>
      </c>
      <c r="K189" s="158"/>
      <c r="M189" s="268"/>
      <c r="N189" s="267"/>
    </row>
    <row r="190" spans="2:14" ht="12" customHeight="1" x14ac:dyDescent="0.2">
      <c r="B190" s="158"/>
      <c r="C190" s="314"/>
      <c r="D190" s="160" t="s">
        <v>29</v>
      </c>
      <c r="E190" s="165"/>
      <c r="F190" s="141">
        <v>16182408</v>
      </c>
      <c r="G190" s="164"/>
      <c r="H190" s="159">
        <v>16.182407999999999</v>
      </c>
      <c r="I190" s="161"/>
      <c r="J190" s="159">
        <v>4.7708375376249723</v>
      </c>
      <c r="K190" s="158"/>
      <c r="M190" s="268"/>
      <c r="N190" s="267"/>
    </row>
    <row r="191" spans="2:14" ht="12" customHeight="1" x14ac:dyDescent="0.2">
      <c r="B191" s="158"/>
      <c r="C191" s="314"/>
      <c r="D191" s="160" t="s">
        <v>28</v>
      </c>
      <c r="E191" s="165"/>
      <c r="F191" s="141">
        <v>16294936</v>
      </c>
      <c r="G191" s="164"/>
      <c r="H191" s="159">
        <v>16.294936</v>
      </c>
      <c r="I191" s="161"/>
      <c r="J191" s="159">
        <v>4.7894598173768843</v>
      </c>
      <c r="K191" s="158"/>
      <c r="M191" s="268"/>
      <c r="N191" s="267"/>
    </row>
    <row r="192" spans="2:14" ht="12" customHeight="1" x14ac:dyDescent="0.2">
      <c r="B192" s="158"/>
      <c r="C192" s="314"/>
      <c r="D192" s="160" t="s">
        <v>27</v>
      </c>
      <c r="E192" s="165"/>
      <c r="F192" s="141">
        <v>16062043</v>
      </c>
      <c r="G192" s="164"/>
      <c r="H192" s="159">
        <v>16.062042999999999</v>
      </c>
      <c r="I192" s="161"/>
      <c r="J192" s="159">
        <v>4.6364330159569755</v>
      </c>
      <c r="K192" s="158"/>
      <c r="M192" s="268"/>
      <c r="N192" s="267"/>
    </row>
    <row r="193" spans="2:14" ht="12" customHeight="1" x14ac:dyDescent="0.2">
      <c r="B193" s="158"/>
      <c r="C193" s="355" t="s">
        <v>33</v>
      </c>
      <c r="D193" s="160" t="s">
        <v>25</v>
      </c>
      <c r="E193" s="165"/>
      <c r="F193" s="141">
        <v>16106212</v>
      </c>
      <c r="G193" s="164"/>
      <c r="H193" s="159">
        <v>16.106211999999999</v>
      </c>
      <c r="I193" s="161"/>
      <c r="J193" s="159">
        <v>4.3969354399725935</v>
      </c>
      <c r="K193" s="158"/>
      <c r="M193" s="268"/>
      <c r="N193" s="267"/>
    </row>
    <row r="194" spans="2:14" ht="12" customHeight="1" x14ac:dyDescent="0.2">
      <c r="B194" s="158"/>
      <c r="C194" s="355"/>
      <c r="D194" s="160" t="s">
        <v>24</v>
      </c>
      <c r="E194" s="165"/>
      <c r="F194" s="141">
        <v>16227085</v>
      </c>
      <c r="G194" s="164"/>
      <c r="H194" s="159">
        <v>16.227084999999999</v>
      </c>
      <c r="I194" s="161"/>
      <c r="J194" s="159">
        <v>4.2630963002504352</v>
      </c>
      <c r="K194" s="158"/>
      <c r="M194" s="268"/>
      <c r="N194" s="267"/>
    </row>
    <row r="195" spans="2:14" ht="12" customHeight="1" x14ac:dyDescent="0.2">
      <c r="B195" s="158"/>
      <c r="C195" s="355"/>
      <c r="D195" s="160" t="s">
        <v>23</v>
      </c>
      <c r="E195" s="165"/>
      <c r="F195" s="141">
        <v>16281079</v>
      </c>
      <c r="G195" s="164"/>
      <c r="H195" s="159">
        <v>16.281078999999998</v>
      </c>
      <c r="I195" s="161"/>
      <c r="J195" s="159">
        <v>3.729688916293461</v>
      </c>
      <c r="K195" s="158"/>
      <c r="M195" s="268"/>
      <c r="N195" s="267"/>
    </row>
    <row r="196" spans="2:14" ht="12" customHeight="1" x14ac:dyDescent="0.2">
      <c r="B196" s="158"/>
      <c r="C196" s="355"/>
      <c r="D196" s="160" t="s">
        <v>22</v>
      </c>
      <c r="E196" s="165"/>
      <c r="F196" s="141">
        <v>16347973</v>
      </c>
      <c r="G196" s="164"/>
      <c r="H196" s="159">
        <v>16.347973</v>
      </c>
      <c r="I196" s="161"/>
      <c r="J196" s="159">
        <v>4.0863842012550666</v>
      </c>
      <c r="K196" s="158"/>
      <c r="M196" s="268"/>
      <c r="N196" s="267"/>
    </row>
    <row r="197" spans="2:14" ht="12" customHeight="1" x14ac:dyDescent="0.2">
      <c r="B197" s="158"/>
      <c r="C197" s="355"/>
      <c r="D197" s="160" t="s">
        <v>21</v>
      </c>
      <c r="E197" s="165"/>
      <c r="F197" s="141">
        <v>16354902</v>
      </c>
      <c r="G197" s="164"/>
      <c r="H197" s="159">
        <v>16.354901999999999</v>
      </c>
      <c r="I197" s="161"/>
      <c r="J197" s="159">
        <v>3.9623925312918917</v>
      </c>
      <c r="K197" s="158"/>
      <c r="M197" s="268"/>
      <c r="N197" s="267"/>
    </row>
    <row r="198" spans="2:14" ht="12" customHeight="1" x14ac:dyDescent="0.2">
      <c r="B198" s="158"/>
      <c r="C198" s="355"/>
      <c r="D198" s="160" t="s">
        <v>20</v>
      </c>
      <c r="E198" s="165"/>
      <c r="F198" s="141">
        <v>16357421</v>
      </c>
      <c r="G198" s="164"/>
      <c r="H198" s="159">
        <v>16.357420999999999</v>
      </c>
      <c r="I198" s="161"/>
      <c r="J198" s="159">
        <v>3.4832474316482287</v>
      </c>
      <c r="K198" s="158"/>
      <c r="M198" s="268"/>
      <c r="N198" s="267"/>
    </row>
    <row r="199" spans="2:14" ht="12" customHeight="1" x14ac:dyDescent="0.2">
      <c r="B199" s="158"/>
      <c r="C199" s="355"/>
      <c r="D199" s="160" t="s">
        <v>19</v>
      </c>
      <c r="E199" s="165"/>
      <c r="F199" s="141">
        <v>16362732</v>
      </c>
      <c r="G199" s="164"/>
      <c r="H199" s="159">
        <v>16.362732000000001</v>
      </c>
      <c r="I199" s="161"/>
      <c r="J199" s="159">
        <v>3.2399371906276508</v>
      </c>
      <c r="K199" s="158"/>
      <c r="M199" s="268"/>
      <c r="N199" s="267"/>
    </row>
    <row r="200" spans="2:14" ht="12" customHeight="1" x14ac:dyDescent="0.2">
      <c r="B200" s="158"/>
      <c r="C200" s="355"/>
      <c r="D200" s="160" t="s">
        <v>31</v>
      </c>
      <c r="E200" s="163"/>
      <c r="F200" s="141">
        <v>16414905</v>
      </c>
      <c r="G200" s="162"/>
      <c r="H200" s="159">
        <v>16.414905000000001</v>
      </c>
      <c r="I200" s="161"/>
      <c r="J200" s="159">
        <v>3.1070417460623778</v>
      </c>
      <c r="K200" s="158"/>
      <c r="M200" s="268"/>
      <c r="N200" s="267"/>
    </row>
    <row r="201" spans="2:14" ht="12" customHeight="1" x14ac:dyDescent="0.25">
      <c r="B201" s="158"/>
      <c r="C201" s="355"/>
      <c r="D201" s="160" t="s">
        <v>30</v>
      </c>
      <c r="E201" s="153"/>
      <c r="F201" s="141">
        <v>16508845</v>
      </c>
      <c r="G201" s="153"/>
      <c r="H201" s="159">
        <v>16.508845000000001</v>
      </c>
      <c r="I201" s="153"/>
      <c r="J201" s="159">
        <v>2.967299825766645</v>
      </c>
      <c r="K201" s="158"/>
      <c r="M201" s="268"/>
      <c r="N201" s="267"/>
    </row>
    <row r="202" spans="2:14" ht="12" customHeight="1" x14ac:dyDescent="0.25">
      <c r="B202" s="158"/>
      <c r="C202" s="355"/>
      <c r="D202" s="160" t="s">
        <v>29</v>
      </c>
      <c r="E202" s="153"/>
      <c r="F202" s="141">
        <v>16652436</v>
      </c>
      <c r="G202" s="153"/>
      <c r="H202" s="159">
        <v>16.652436000000002</v>
      </c>
      <c r="I202" s="153"/>
      <c r="J202" s="159">
        <v>2.9045615460937535</v>
      </c>
      <c r="K202" s="158"/>
      <c r="M202" s="268"/>
      <c r="N202" s="267"/>
    </row>
    <row r="203" spans="2:14" ht="12" customHeight="1" x14ac:dyDescent="0.25">
      <c r="B203" s="158"/>
      <c r="C203" s="355"/>
      <c r="D203" s="160" t="s">
        <v>28</v>
      </c>
      <c r="E203" s="153"/>
      <c r="F203" s="141">
        <v>16772971</v>
      </c>
      <c r="G203" s="153"/>
      <c r="H203" s="159">
        <v>16.772970999999998</v>
      </c>
      <c r="I203" s="153"/>
      <c r="J203" s="159">
        <v>2.9336414699634217</v>
      </c>
      <c r="K203" s="158"/>
      <c r="M203" s="268"/>
      <c r="N203" s="267"/>
    </row>
    <row r="204" spans="2:14" ht="12" customHeight="1" x14ac:dyDescent="0.25">
      <c r="B204" s="158"/>
      <c r="C204" s="356"/>
      <c r="D204" s="160" t="s">
        <v>27</v>
      </c>
      <c r="E204" s="153"/>
      <c r="F204" s="141">
        <v>16525061</v>
      </c>
      <c r="G204" s="153"/>
      <c r="H204" s="159">
        <v>16.525061000000001</v>
      </c>
      <c r="I204" s="153"/>
      <c r="J204" s="159">
        <v>2.8826843509259792</v>
      </c>
      <c r="K204" s="158"/>
      <c r="M204" s="268"/>
      <c r="N204" s="267"/>
    </row>
    <row r="205" spans="2:14" ht="12" customHeight="1" x14ac:dyDescent="0.25">
      <c r="B205" s="158"/>
      <c r="C205" s="357">
        <v>2014</v>
      </c>
      <c r="D205" s="160" t="s">
        <v>25</v>
      </c>
      <c r="E205" s="153"/>
      <c r="F205" s="141">
        <v>16547040</v>
      </c>
      <c r="G205" s="153"/>
      <c r="H205" s="159">
        <v>16.547039999999999</v>
      </c>
      <c r="I205" s="153"/>
      <c r="J205" s="159">
        <v>2.7370060694594134</v>
      </c>
      <c r="K205" s="158"/>
      <c r="M205" s="268"/>
      <c r="N205" s="267"/>
    </row>
    <row r="206" spans="2:14" ht="12" customHeight="1" x14ac:dyDescent="0.25">
      <c r="B206" s="158"/>
      <c r="C206" s="358"/>
      <c r="D206" s="160" t="s">
        <v>24</v>
      </c>
      <c r="E206" s="153"/>
      <c r="F206" s="141">
        <v>16672599</v>
      </c>
      <c r="G206" s="153"/>
      <c r="H206" s="159">
        <v>16.672599000000002</v>
      </c>
      <c r="I206" s="153"/>
      <c r="J206" s="159">
        <v>2.7454961873928596</v>
      </c>
      <c r="K206" s="158"/>
      <c r="M206" s="268"/>
      <c r="N206" s="267"/>
    </row>
    <row r="207" spans="2:14" ht="12" customHeight="1" x14ac:dyDescent="0.25">
      <c r="B207" s="158"/>
      <c r="C207" s="358"/>
      <c r="D207" s="160" t="s">
        <v>23</v>
      </c>
      <c r="E207" s="153"/>
      <c r="F207" s="141">
        <v>16781325</v>
      </c>
      <c r="G207" s="153"/>
      <c r="H207" s="159">
        <v>16.781324999999999</v>
      </c>
      <c r="I207" s="153"/>
      <c r="J207" s="159">
        <v>3.072560485702458</v>
      </c>
      <c r="K207" s="158"/>
      <c r="M207" s="268"/>
      <c r="N207" s="267"/>
    </row>
    <row r="208" spans="2:14" ht="12" customHeight="1" x14ac:dyDescent="0.25">
      <c r="B208" s="158"/>
      <c r="C208" s="358"/>
      <c r="D208" s="160" t="s">
        <v>22</v>
      </c>
      <c r="E208" s="153"/>
      <c r="F208" s="141">
        <v>16837367</v>
      </c>
      <c r="G208" s="153"/>
      <c r="H208" s="159">
        <v>16.837367</v>
      </c>
      <c r="I208" s="153"/>
      <c r="J208" s="159">
        <v>2.9936066079874202</v>
      </c>
      <c r="K208" s="158"/>
      <c r="M208" s="268"/>
      <c r="N208" s="267"/>
    </row>
    <row r="209" spans="2:14" ht="12" customHeight="1" x14ac:dyDescent="0.25">
      <c r="B209" s="158"/>
      <c r="C209" s="358"/>
      <c r="D209" s="160" t="s">
        <v>21</v>
      </c>
      <c r="E209" s="153"/>
      <c r="F209" s="141">
        <v>16885220</v>
      </c>
      <c r="G209" s="153"/>
      <c r="H209" s="159">
        <v>16.88522</v>
      </c>
      <c r="I209" s="153"/>
      <c r="J209" s="159">
        <v>3.2425629942631318</v>
      </c>
      <c r="K209" s="158"/>
      <c r="M209" s="268"/>
      <c r="N209" s="267"/>
    </row>
    <row r="210" spans="2:14" ht="12" customHeight="1" x14ac:dyDescent="0.25">
      <c r="B210" s="158"/>
      <c r="C210" s="358"/>
      <c r="D210" s="160" t="s">
        <v>20</v>
      </c>
      <c r="E210" s="153"/>
      <c r="F210" s="141">
        <v>16928515</v>
      </c>
      <c r="G210" s="153"/>
      <c r="H210" s="159">
        <v>16.928515000000001</v>
      </c>
      <c r="I210" s="153"/>
      <c r="J210" s="159">
        <v>3.4913449987012068</v>
      </c>
      <c r="K210" s="158"/>
      <c r="M210" s="268"/>
      <c r="N210" s="267"/>
    </row>
    <row r="211" spans="2:14" ht="12" customHeight="1" x14ac:dyDescent="0.25">
      <c r="B211" s="158"/>
      <c r="C211" s="358"/>
      <c r="D211" s="160" t="s">
        <v>19</v>
      </c>
      <c r="E211" s="153"/>
      <c r="F211" s="141">
        <v>16965972</v>
      </c>
      <c r="G211" s="153"/>
      <c r="H211" s="159">
        <v>16.965972000000001</v>
      </c>
      <c r="I211" s="153"/>
      <c r="J211" s="159">
        <v>3.6866704166516939</v>
      </c>
      <c r="K211" s="158"/>
      <c r="M211" s="268"/>
      <c r="N211" s="267"/>
    </row>
    <row r="212" spans="2:14" ht="12" customHeight="1" x14ac:dyDescent="0.25">
      <c r="B212" s="158"/>
      <c r="C212" s="358"/>
      <c r="D212" s="160" t="s">
        <v>31</v>
      </c>
      <c r="E212" s="153"/>
      <c r="F212" s="141">
        <v>17023661</v>
      </c>
      <c r="G212" s="153"/>
      <c r="H212" s="159">
        <v>17.023661000000001</v>
      </c>
      <c r="I212" s="153"/>
      <c r="J212" s="159">
        <v>3.7085563394975374</v>
      </c>
      <c r="K212" s="158"/>
      <c r="M212" s="268"/>
      <c r="N212" s="267"/>
    </row>
    <row r="213" spans="2:14" ht="12" customHeight="1" x14ac:dyDescent="0.25">
      <c r="B213" s="158"/>
      <c r="C213" s="358"/>
      <c r="D213" s="160" t="s">
        <v>30</v>
      </c>
      <c r="E213" s="153"/>
      <c r="F213" s="141">
        <v>17180093</v>
      </c>
      <c r="G213" s="153"/>
      <c r="H213" s="159">
        <v>17.180092999999999</v>
      </c>
      <c r="I213" s="153"/>
      <c r="J213" s="159">
        <v>4.0659900798632576</v>
      </c>
      <c r="K213" s="158"/>
      <c r="M213" s="268"/>
      <c r="N213" s="267"/>
    </row>
    <row r="214" spans="2:14" ht="12" customHeight="1" x14ac:dyDescent="0.25">
      <c r="B214" s="158"/>
      <c r="C214" s="358"/>
      <c r="D214" s="160" t="s">
        <v>29</v>
      </c>
      <c r="E214" s="153"/>
      <c r="F214" s="141">
        <v>17352227</v>
      </c>
      <c r="G214" s="153"/>
      <c r="H214" s="159">
        <v>17.352226999999999</v>
      </c>
      <c r="I214" s="153"/>
      <c r="J214" s="159">
        <v>4.2023341209658449</v>
      </c>
      <c r="K214" s="158"/>
      <c r="M214" s="268"/>
      <c r="N214" s="267"/>
    </row>
    <row r="215" spans="2:14" ht="12" customHeight="1" x14ac:dyDescent="0.25">
      <c r="B215" s="158"/>
      <c r="C215" s="358"/>
      <c r="D215" s="160" t="s">
        <v>28</v>
      </c>
      <c r="E215" s="153"/>
      <c r="F215" s="141">
        <v>17475077</v>
      </c>
      <c r="G215" s="153"/>
      <c r="H215" s="159">
        <v>17.475076999999999</v>
      </c>
      <c r="I215" s="153"/>
      <c r="J215" s="159">
        <v>4.1859370054357026</v>
      </c>
      <c r="K215" s="158"/>
      <c r="M215" s="268"/>
      <c r="N215" s="267"/>
    </row>
    <row r="216" spans="2:14" ht="12" customHeight="1" x14ac:dyDescent="0.25">
      <c r="B216" s="158"/>
      <c r="C216" s="359"/>
      <c r="D216" s="160" t="s">
        <v>27</v>
      </c>
      <c r="E216" s="153"/>
      <c r="F216" s="141">
        <v>17239587</v>
      </c>
      <c r="G216" s="153"/>
      <c r="H216" s="159">
        <v>17.239587</v>
      </c>
      <c r="I216" s="153"/>
      <c r="J216" s="159">
        <v>4.3238932673228758</v>
      </c>
      <c r="K216" s="158"/>
      <c r="M216" s="268"/>
      <c r="N216" s="267"/>
    </row>
    <row r="217" spans="2:14" ht="12" customHeight="1" x14ac:dyDescent="0.25">
      <c r="B217" s="158"/>
      <c r="C217" s="360">
        <v>2015</v>
      </c>
      <c r="D217" s="160" t="s">
        <v>25</v>
      </c>
      <c r="E217" s="153"/>
      <c r="F217" s="141">
        <v>17299371</v>
      </c>
      <c r="G217" s="153"/>
      <c r="H217" s="159">
        <v>17.299371000000001</v>
      </c>
      <c r="I217" s="153"/>
      <c r="J217" s="159">
        <v>4.5466198184086037</v>
      </c>
      <c r="K217" s="158"/>
      <c r="M217" s="268"/>
      <c r="N217" s="267"/>
    </row>
    <row r="218" spans="2:14" ht="12" customHeight="1" x14ac:dyDescent="0.25">
      <c r="B218" s="158"/>
      <c r="C218" s="360"/>
      <c r="D218" s="160" t="s">
        <v>24</v>
      </c>
      <c r="E218" s="153"/>
      <c r="F218" s="141">
        <v>17433062</v>
      </c>
      <c r="G218" s="153"/>
      <c r="H218" s="159">
        <v>17.433062</v>
      </c>
      <c r="I218" s="153"/>
      <c r="J218" s="159">
        <v>4.5611545026663203</v>
      </c>
      <c r="K218" s="158"/>
      <c r="M218" s="268"/>
      <c r="N218" s="267"/>
    </row>
    <row r="219" spans="2:14" ht="12" customHeight="1" x14ac:dyDescent="0.25">
      <c r="B219" s="158"/>
      <c r="C219" s="360"/>
      <c r="D219" s="160" t="s">
        <v>23</v>
      </c>
      <c r="E219" s="153"/>
      <c r="F219" s="141">
        <v>17538198</v>
      </c>
      <c r="G219" s="153"/>
      <c r="H219" s="159">
        <v>17.538198000000001</v>
      </c>
      <c r="I219" s="153"/>
      <c r="J219" s="159">
        <v>4.5102100102345943</v>
      </c>
      <c r="K219" s="158"/>
      <c r="M219" s="268"/>
      <c r="N219" s="267"/>
    </row>
    <row r="220" spans="2:14" ht="12" customHeight="1" x14ac:dyDescent="0.25">
      <c r="B220" s="158"/>
      <c r="C220" s="360"/>
      <c r="D220" s="160" t="s">
        <v>22</v>
      </c>
      <c r="E220" s="153"/>
      <c r="F220" s="141">
        <v>17603315</v>
      </c>
      <c r="G220" s="153"/>
      <c r="H220" s="159">
        <v>17.603314999999998</v>
      </c>
      <c r="I220" s="153"/>
      <c r="J220" s="159">
        <v>4.5490960670988567</v>
      </c>
      <c r="K220" s="158"/>
      <c r="M220" s="268"/>
      <c r="N220" s="267"/>
    </row>
    <row r="221" spans="2:14" ht="12" customHeight="1" x14ac:dyDescent="0.25">
      <c r="B221" s="158"/>
      <c r="C221" s="360"/>
      <c r="D221" s="160" t="s">
        <v>21</v>
      </c>
      <c r="E221" s="153"/>
      <c r="F221" s="141">
        <v>17595860</v>
      </c>
      <c r="G221" s="153"/>
      <c r="H221" s="159">
        <v>17.595859999999998</v>
      </c>
      <c r="I221" s="153"/>
      <c r="J221" s="159">
        <v>4.2086511161832707</v>
      </c>
      <c r="K221" s="158"/>
      <c r="M221" s="268"/>
      <c r="N221" s="267"/>
    </row>
    <row r="222" spans="2:14" ht="12" customHeight="1" x14ac:dyDescent="0.25">
      <c r="B222" s="158"/>
      <c r="C222" s="360"/>
      <c r="D222" s="160" t="s">
        <v>20</v>
      </c>
      <c r="E222" s="153"/>
      <c r="F222" s="141">
        <v>17674295</v>
      </c>
      <c r="G222" s="153"/>
      <c r="H222" s="159">
        <v>17.674295000000001</v>
      </c>
      <c r="I222" s="153"/>
      <c r="J222" s="159">
        <v>4.4054661616804491</v>
      </c>
      <c r="K222" s="158"/>
      <c r="M222" s="268"/>
      <c r="N222" s="267"/>
    </row>
    <row r="223" spans="2:14" ht="12" customHeight="1" x14ac:dyDescent="0.25">
      <c r="B223" s="158"/>
      <c r="C223" s="360"/>
      <c r="D223" s="160" t="s">
        <v>19</v>
      </c>
      <c r="E223" s="153"/>
      <c r="F223" s="141">
        <v>17718986</v>
      </c>
      <c r="G223" s="153"/>
      <c r="H223" s="159">
        <v>17.718986000000001</v>
      </c>
      <c r="I223" s="153"/>
      <c r="J223" s="159">
        <v>4.4383781842855852</v>
      </c>
      <c r="K223" s="158"/>
      <c r="M223" s="268"/>
      <c r="N223" s="267"/>
    </row>
    <row r="224" spans="2:14" ht="12" customHeight="1" x14ac:dyDescent="0.25">
      <c r="B224" s="158"/>
      <c r="C224" s="360"/>
      <c r="D224" s="160" t="s">
        <v>31</v>
      </c>
      <c r="E224" s="153"/>
      <c r="F224" s="141">
        <v>17791345</v>
      </c>
      <c r="G224" s="153"/>
      <c r="H224" s="159">
        <v>17.791345</v>
      </c>
      <c r="I224" s="153"/>
      <c r="J224" s="159">
        <v>4.5095117906776894</v>
      </c>
      <c r="K224" s="158"/>
      <c r="M224" s="268"/>
      <c r="N224" s="267"/>
    </row>
    <row r="225" spans="2:14" ht="12" customHeight="1" x14ac:dyDescent="0.25">
      <c r="B225" s="158"/>
      <c r="C225" s="360"/>
      <c r="D225" s="160" t="s">
        <v>30</v>
      </c>
      <c r="E225" s="153"/>
      <c r="F225" s="141">
        <v>17908989</v>
      </c>
      <c r="G225" s="153"/>
      <c r="H225" s="159">
        <v>17.908988999999998</v>
      </c>
      <c r="I225" s="153"/>
      <c r="J225" s="159">
        <v>4.2426778481350569</v>
      </c>
      <c r="K225" s="158"/>
      <c r="M225" s="268"/>
      <c r="N225" s="267"/>
    </row>
    <row r="226" spans="2:14" ht="12" customHeight="1" x14ac:dyDescent="0.25">
      <c r="B226" s="158"/>
      <c r="C226" s="360"/>
      <c r="D226" s="160" t="s">
        <v>29</v>
      </c>
      <c r="E226" s="153"/>
      <c r="F226" s="141">
        <v>18055468</v>
      </c>
      <c r="G226" s="153"/>
      <c r="H226" s="159">
        <v>18.055468000000001</v>
      </c>
      <c r="I226" s="153"/>
      <c r="J226" s="159">
        <v>4.0527420486142773</v>
      </c>
      <c r="K226" s="158"/>
      <c r="M226" s="268"/>
      <c r="N226" s="267"/>
    </row>
    <row r="227" spans="2:14" ht="12" customHeight="1" x14ac:dyDescent="0.25">
      <c r="B227" s="158"/>
      <c r="C227" s="360"/>
      <c r="D227" s="160" t="s">
        <v>28</v>
      </c>
      <c r="E227" s="153"/>
      <c r="F227" s="141">
        <v>18187747</v>
      </c>
      <c r="G227" s="153"/>
      <c r="H227" s="159">
        <v>18.187747000000002</v>
      </c>
      <c r="I227" s="153"/>
      <c r="J227" s="159">
        <v>4.0782080674093724</v>
      </c>
      <c r="K227" s="158"/>
      <c r="M227" s="268"/>
      <c r="N227" s="267"/>
    </row>
    <row r="228" spans="2:14" ht="12" customHeight="1" x14ac:dyDescent="0.25">
      <c r="B228" s="158"/>
      <c r="C228" s="360"/>
      <c r="D228" s="160" t="s">
        <v>27</v>
      </c>
      <c r="E228" s="153"/>
      <c r="F228" s="141">
        <v>17884033</v>
      </c>
      <c r="G228" s="153"/>
      <c r="H228" s="159">
        <v>17.884032999999999</v>
      </c>
      <c r="I228" s="153"/>
      <c r="J228" s="159">
        <v>3.7381753982853594</v>
      </c>
      <c r="K228" s="158"/>
      <c r="M228" s="268"/>
      <c r="N228" s="267"/>
    </row>
    <row r="229" spans="2:14" ht="12" customHeight="1" x14ac:dyDescent="0.25">
      <c r="B229" s="158"/>
      <c r="C229" s="266">
        <v>2016</v>
      </c>
      <c r="D229" s="160" t="s">
        <v>25</v>
      </c>
      <c r="E229" s="153"/>
      <c r="F229" s="141">
        <v>17953203</v>
      </c>
      <c r="G229" s="153"/>
      <c r="H229" s="159">
        <v>17.953202999999998</v>
      </c>
      <c r="I229" s="153"/>
      <c r="J229" s="159">
        <v>3.7795131395239823</v>
      </c>
      <c r="K229" s="158"/>
      <c r="M229" s="268"/>
      <c r="N229" s="267"/>
    </row>
    <row r="230" spans="2:14" ht="15" x14ac:dyDescent="0.25">
      <c r="B230" s="153"/>
      <c r="C230" s="353" t="s">
        <v>88</v>
      </c>
      <c r="D230" s="353"/>
      <c r="E230" s="353"/>
      <c r="F230" s="353"/>
      <c r="G230" s="353"/>
      <c r="H230" s="353"/>
      <c r="I230" s="353"/>
      <c r="J230" s="353"/>
      <c r="K230" s="153"/>
      <c r="M230" s="268"/>
      <c r="N230" s="267"/>
    </row>
    <row r="231" spans="2:14" ht="15" x14ac:dyDescent="0.25">
      <c r="B231" s="153"/>
      <c r="C231" s="353" t="s">
        <v>87</v>
      </c>
      <c r="D231" s="353"/>
      <c r="E231" s="353"/>
      <c r="F231" s="353"/>
      <c r="G231" s="353"/>
      <c r="H231" s="353"/>
      <c r="I231" s="353"/>
      <c r="J231" s="353"/>
      <c r="K231" s="153"/>
    </row>
    <row r="232" spans="2:14" x14ac:dyDescent="0.2">
      <c r="C232" s="354" t="s">
        <v>86</v>
      </c>
      <c r="D232" s="354"/>
      <c r="E232" s="354"/>
      <c r="F232" s="354"/>
      <c r="G232" s="354"/>
      <c r="H232" s="354"/>
      <c r="I232" s="354"/>
      <c r="J232" s="354"/>
    </row>
    <row r="233" spans="2:14" x14ac:dyDescent="0.2">
      <c r="C233" s="157"/>
      <c r="D233" s="157"/>
      <c r="E233" s="157"/>
      <c r="F233" s="157"/>
      <c r="G233" s="157"/>
      <c r="H233" s="157"/>
      <c r="I233" s="157"/>
      <c r="J233" s="157"/>
    </row>
    <row r="234" spans="2:14" ht="15" x14ac:dyDescent="0.25">
      <c r="C234" s="156"/>
      <c r="D234" s="156"/>
      <c r="E234" s="156"/>
      <c r="F234" s="155"/>
      <c r="G234" s="155"/>
      <c r="H234" s="154"/>
      <c r="I234" s="153"/>
      <c r="J234" s="152"/>
    </row>
  </sheetData>
  <mergeCells count="29">
    <mergeCell ref="C133:C144"/>
    <mergeCell ref="C205:C216"/>
    <mergeCell ref="C217:C228"/>
    <mergeCell ref="C97:C108"/>
    <mergeCell ref="C109:C120"/>
    <mergeCell ref="C121:C132"/>
    <mergeCell ref="C231:J231"/>
    <mergeCell ref="C232:J232"/>
    <mergeCell ref="C145:C156"/>
    <mergeCell ref="C157:C168"/>
    <mergeCell ref="C169:C180"/>
    <mergeCell ref="C181:C192"/>
    <mergeCell ref="C193:C204"/>
    <mergeCell ref="C230:J230"/>
    <mergeCell ref="C7:C12"/>
    <mergeCell ref="C2:J2"/>
    <mergeCell ref="C3:J3"/>
    <mergeCell ref="C5:C6"/>
    <mergeCell ref="D5:D6"/>
    <mergeCell ref="F5:F6"/>
    <mergeCell ref="H5:H6"/>
    <mergeCell ref="J5:J6"/>
    <mergeCell ref="C73:C84"/>
    <mergeCell ref="C85:C96"/>
    <mergeCell ref="C13:C24"/>
    <mergeCell ref="C25:C36"/>
    <mergeCell ref="C37:C48"/>
    <mergeCell ref="C49:C60"/>
    <mergeCell ref="C61:C72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ignoredErrors>
    <ignoredError sqref="C7:C20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0"/>
  <sheetViews>
    <sheetView showGridLines="0" workbookViewId="0"/>
  </sheetViews>
  <sheetFormatPr baseColWidth="10" defaultRowHeight="15" x14ac:dyDescent="0.25"/>
  <cols>
    <col min="1" max="1" width="1.7109375" style="178" customWidth="1"/>
    <col min="2" max="2" width="20.42578125" style="178" customWidth="1"/>
    <col min="3" max="3" width="0.85546875" style="179" customWidth="1"/>
    <col min="4" max="15" width="7.28515625" style="179" customWidth="1"/>
    <col min="16" max="46" width="7.28515625" style="178" customWidth="1"/>
    <col min="47" max="47" width="7.42578125" style="178" customWidth="1"/>
    <col min="48" max="49" width="11.7109375" style="178" hidden="1" customWidth="1"/>
    <col min="50" max="53" width="11.42578125" style="178" customWidth="1"/>
    <col min="54" max="16384" width="11.42578125" style="178"/>
  </cols>
  <sheetData>
    <row r="1" spans="1:53" x14ac:dyDescent="0.25">
      <c r="A1" s="183"/>
      <c r="B1" s="361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</row>
    <row r="2" spans="1:53" ht="17.25" customHeight="1" x14ac:dyDescent="0.25">
      <c r="A2" s="183"/>
      <c r="B2" s="366" t="s">
        <v>142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  <c r="Z2" s="366"/>
      <c r="AA2" s="366"/>
      <c r="AB2" s="366"/>
      <c r="AC2" s="366"/>
      <c r="AD2" s="366"/>
      <c r="AE2" s="366"/>
      <c r="AF2" s="366"/>
      <c r="AG2" s="366"/>
      <c r="AH2" s="366"/>
      <c r="AI2" s="366"/>
      <c r="AJ2" s="366"/>
      <c r="AK2" s="366"/>
      <c r="AL2" s="366"/>
      <c r="AM2" s="366"/>
      <c r="AN2" s="366"/>
      <c r="AO2" s="366"/>
      <c r="AP2" s="366"/>
      <c r="AQ2" s="366"/>
      <c r="AR2" s="366"/>
      <c r="AS2" s="366"/>
      <c r="AT2" s="366"/>
      <c r="AU2" s="366"/>
      <c r="AV2" s="366"/>
      <c r="AW2" s="366"/>
    </row>
    <row r="3" spans="1:53" ht="5.0999999999999996" customHeight="1" thickBot="1" x14ac:dyDescent="0.3">
      <c r="A3" s="183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</row>
    <row r="4" spans="1:53" ht="15.75" thickBot="1" x14ac:dyDescent="0.3">
      <c r="A4" s="183"/>
      <c r="B4" s="215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214"/>
      <c r="AW4" s="213"/>
    </row>
    <row r="5" spans="1:53" ht="5.0999999999999996" customHeight="1" x14ac:dyDescent="0.25">
      <c r="A5" s="183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212"/>
      <c r="Q5" s="212"/>
      <c r="R5" s="212"/>
      <c r="S5" s="212"/>
      <c r="T5" s="212"/>
      <c r="U5" s="212"/>
      <c r="V5" s="212"/>
      <c r="W5" s="212"/>
    </row>
    <row r="6" spans="1:53" x14ac:dyDescent="0.25">
      <c r="B6" s="367" t="s">
        <v>128</v>
      </c>
      <c r="C6" s="190"/>
      <c r="D6" s="371">
        <v>2005</v>
      </c>
      <c r="E6" s="364"/>
      <c r="F6" s="364"/>
      <c r="G6" s="365"/>
      <c r="H6" s="363">
        <v>2006</v>
      </c>
      <c r="I6" s="364"/>
      <c r="J6" s="364"/>
      <c r="K6" s="365"/>
      <c r="L6" s="363">
        <v>2007</v>
      </c>
      <c r="M6" s="364"/>
      <c r="N6" s="364"/>
      <c r="O6" s="365"/>
      <c r="P6" s="363">
        <v>2008</v>
      </c>
      <c r="Q6" s="364"/>
      <c r="R6" s="364"/>
      <c r="S6" s="365"/>
      <c r="T6" s="363">
        <v>2009</v>
      </c>
      <c r="U6" s="364"/>
      <c r="V6" s="364"/>
      <c r="W6" s="365"/>
      <c r="X6" s="363">
        <v>2010</v>
      </c>
      <c r="Y6" s="364"/>
      <c r="Z6" s="364"/>
      <c r="AA6" s="365"/>
      <c r="AB6" s="363">
        <v>2011</v>
      </c>
      <c r="AC6" s="364"/>
      <c r="AD6" s="364"/>
      <c r="AE6" s="365"/>
      <c r="AF6" s="363">
        <v>2012</v>
      </c>
      <c r="AG6" s="364"/>
      <c r="AH6" s="364"/>
      <c r="AI6" s="365"/>
      <c r="AJ6" s="363">
        <v>2013</v>
      </c>
      <c r="AK6" s="364"/>
      <c r="AL6" s="364"/>
      <c r="AM6" s="364"/>
      <c r="AN6" s="331">
        <v>2014</v>
      </c>
      <c r="AO6" s="332"/>
      <c r="AP6" s="332"/>
      <c r="AQ6" s="333"/>
      <c r="AR6" s="331">
        <v>2015</v>
      </c>
      <c r="AS6" s="332"/>
      <c r="AT6" s="332"/>
      <c r="AU6" s="333"/>
      <c r="AV6" s="331"/>
      <c r="AW6" s="332"/>
      <c r="AX6" s="257"/>
    </row>
    <row r="7" spans="1:53" x14ac:dyDescent="0.25">
      <c r="B7" s="368"/>
      <c r="C7" s="190"/>
      <c r="D7" s="133" t="s">
        <v>3</v>
      </c>
      <c r="E7" s="210" t="s">
        <v>2</v>
      </c>
      <c r="F7" s="210" t="s">
        <v>5</v>
      </c>
      <c r="G7" s="210" t="s">
        <v>4</v>
      </c>
      <c r="H7" s="211" t="s">
        <v>3</v>
      </c>
      <c r="I7" s="210" t="s">
        <v>2</v>
      </c>
      <c r="J7" s="210" t="s">
        <v>5</v>
      </c>
      <c r="K7" s="210" t="s">
        <v>4</v>
      </c>
      <c r="L7" s="211" t="s">
        <v>3</v>
      </c>
      <c r="M7" s="210" t="s">
        <v>2</v>
      </c>
      <c r="N7" s="210" t="s">
        <v>5</v>
      </c>
      <c r="O7" s="210" t="s">
        <v>4</v>
      </c>
      <c r="P7" s="211" t="s">
        <v>3</v>
      </c>
      <c r="Q7" s="210" t="s">
        <v>2</v>
      </c>
      <c r="R7" s="210" t="s">
        <v>5</v>
      </c>
      <c r="S7" s="210" t="s">
        <v>4</v>
      </c>
      <c r="T7" s="210" t="s">
        <v>3</v>
      </c>
      <c r="U7" s="210" t="s">
        <v>2</v>
      </c>
      <c r="V7" s="210" t="s">
        <v>5</v>
      </c>
      <c r="W7" s="210" t="s">
        <v>4</v>
      </c>
      <c r="X7" s="211" t="s">
        <v>3</v>
      </c>
      <c r="Y7" s="210" t="s">
        <v>2</v>
      </c>
      <c r="Z7" s="210" t="s">
        <v>5</v>
      </c>
      <c r="AA7" s="210" t="s">
        <v>4</v>
      </c>
      <c r="AB7" s="210" t="s">
        <v>3</v>
      </c>
      <c r="AC7" s="210" t="s">
        <v>2</v>
      </c>
      <c r="AD7" s="210" t="s">
        <v>5</v>
      </c>
      <c r="AE7" s="210" t="s">
        <v>4</v>
      </c>
      <c r="AF7" s="133" t="s">
        <v>3</v>
      </c>
      <c r="AG7" s="133" t="s">
        <v>2</v>
      </c>
      <c r="AH7" s="133" t="s">
        <v>5</v>
      </c>
      <c r="AI7" s="133" t="s">
        <v>4</v>
      </c>
      <c r="AJ7" s="210" t="s">
        <v>3</v>
      </c>
      <c r="AK7" s="210" t="s">
        <v>2</v>
      </c>
      <c r="AL7" s="210" t="s">
        <v>5</v>
      </c>
      <c r="AM7" s="210" t="s">
        <v>4</v>
      </c>
      <c r="AN7" s="210" t="s">
        <v>3</v>
      </c>
      <c r="AO7" s="210" t="s">
        <v>2</v>
      </c>
      <c r="AP7" s="210" t="s">
        <v>5</v>
      </c>
      <c r="AQ7" s="210" t="s">
        <v>4</v>
      </c>
      <c r="AR7" s="210" t="s">
        <v>3</v>
      </c>
      <c r="AS7" s="210" t="s">
        <v>2</v>
      </c>
      <c r="AT7" s="210" t="s">
        <v>5</v>
      </c>
      <c r="AU7" s="210" t="s">
        <v>4</v>
      </c>
      <c r="AV7" s="210"/>
      <c r="AW7" s="210"/>
    </row>
    <row r="8" spans="1:53" ht="5.0999999999999996" customHeight="1" x14ac:dyDescent="0.25">
      <c r="A8" s="184"/>
      <c r="B8" s="209"/>
      <c r="C8" s="190"/>
      <c r="D8" s="190"/>
      <c r="E8" s="190"/>
      <c r="F8" s="190"/>
      <c r="G8" s="190"/>
      <c r="H8" s="190"/>
      <c r="I8" s="190"/>
      <c r="J8" s="190"/>
      <c r="K8" s="190"/>
      <c r="L8" s="194"/>
      <c r="M8" s="208"/>
      <c r="N8" s="190"/>
      <c r="O8" s="190"/>
      <c r="P8" s="194"/>
      <c r="Q8" s="208"/>
      <c r="R8" s="190"/>
      <c r="S8" s="190"/>
      <c r="T8" s="190"/>
      <c r="U8" s="190"/>
      <c r="V8" s="190"/>
      <c r="W8" s="190"/>
      <c r="X8" s="194"/>
      <c r="Y8" s="208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4"/>
      <c r="AK8" s="189"/>
      <c r="AL8" s="189"/>
    </row>
    <row r="9" spans="1:53" ht="12.95" customHeight="1" x14ac:dyDescent="0.25">
      <c r="A9" s="183"/>
      <c r="B9" s="207" t="s">
        <v>8</v>
      </c>
      <c r="C9" s="190"/>
      <c r="D9" s="206">
        <v>0.85199999999999998</v>
      </c>
      <c r="E9" s="206">
        <v>0.88800000000000001</v>
      </c>
      <c r="F9" s="206">
        <v>0.87949999999999995</v>
      </c>
      <c r="G9" s="206">
        <v>0.83550000000000002</v>
      </c>
      <c r="H9" s="206">
        <v>0.85460000000000003</v>
      </c>
      <c r="I9" s="206">
        <v>0.82450000000000001</v>
      </c>
      <c r="J9" s="206">
        <v>0.85429999999999995</v>
      </c>
      <c r="K9" s="206">
        <v>0.87180000000000002</v>
      </c>
      <c r="L9" s="206">
        <v>0.88980000000000004</v>
      </c>
      <c r="M9" s="205">
        <v>0.84440000000000004</v>
      </c>
      <c r="N9" s="15">
        <v>0.8649</v>
      </c>
      <c r="O9" s="6">
        <v>0.86409999999999998</v>
      </c>
      <c r="P9" s="206">
        <v>0.85770000000000002</v>
      </c>
      <c r="Q9" s="205">
        <v>0.85740000000000005</v>
      </c>
      <c r="R9" s="15">
        <v>0.92390000000000005</v>
      </c>
      <c r="S9" s="6">
        <v>0.97330000000000005</v>
      </c>
      <c r="T9" s="6">
        <v>0.96540000000000004</v>
      </c>
      <c r="U9" s="6">
        <v>0.99929999999999997</v>
      </c>
      <c r="V9" s="6">
        <v>1.0169999999999999</v>
      </c>
      <c r="W9" s="6">
        <v>1.0288999999999999</v>
      </c>
      <c r="X9" s="206">
        <v>1</v>
      </c>
      <c r="Y9" s="205">
        <v>0.99329999999999996</v>
      </c>
      <c r="Z9" s="15">
        <v>0.99819999999999998</v>
      </c>
      <c r="AA9" s="6">
        <v>1.0405</v>
      </c>
      <c r="AB9" s="6">
        <v>1.0204</v>
      </c>
      <c r="AC9" s="6">
        <v>1.0284</v>
      </c>
      <c r="AD9" s="6">
        <v>1.0427999999999999</v>
      </c>
      <c r="AE9" s="6">
        <v>1.0583</v>
      </c>
      <c r="AF9" s="204">
        <v>1.0519000000000001</v>
      </c>
      <c r="AG9" s="204">
        <v>1.0462</v>
      </c>
      <c r="AH9" s="204">
        <v>1.089</v>
      </c>
      <c r="AI9" s="204">
        <v>1.0972999999999999</v>
      </c>
      <c r="AJ9" s="204">
        <v>1.0929</v>
      </c>
      <c r="AK9" s="204">
        <v>1.1072</v>
      </c>
      <c r="AL9" s="204">
        <v>1.1281000000000001</v>
      </c>
      <c r="AM9" s="204">
        <v>1.127</v>
      </c>
      <c r="AN9" s="204">
        <v>1.1307</v>
      </c>
      <c r="AO9" s="204">
        <v>1.1363000000000001</v>
      </c>
      <c r="AP9" s="204">
        <v>1.1634</v>
      </c>
      <c r="AQ9" s="204">
        <v>1.1685000000000001</v>
      </c>
      <c r="AR9" s="204">
        <v>1.1388</v>
      </c>
      <c r="AS9" s="204">
        <v>1.1367</v>
      </c>
      <c r="AT9" s="204">
        <v>1.1437999999999999</v>
      </c>
      <c r="AU9" s="204">
        <v>1.1751</v>
      </c>
      <c r="AV9" s="204"/>
      <c r="AW9" s="204"/>
      <c r="AX9" s="203"/>
    </row>
    <row r="10" spans="1:53" ht="12.95" customHeight="1" x14ac:dyDescent="0.25">
      <c r="A10" s="183"/>
      <c r="B10" s="202" t="s">
        <v>7</v>
      </c>
      <c r="C10" s="190"/>
      <c r="D10" s="198">
        <v>0.8</v>
      </c>
      <c r="E10" s="198">
        <v>0.83330000000000004</v>
      </c>
      <c r="F10" s="198">
        <v>0.82399999999999995</v>
      </c>
      <c r="G10" s="198">
        <v>0.79010000000000002</v>
      </c>
      <c r="H10" s="198">
        <v>0.80369999999999997</v>
      </c>
      <c r="I10" s="198">
        <v>0.77210000000000001</v>
      </c>
      <c r="J10" s="198">
        <v>0.80810000000000004</v>
      </c>
      <c r="K10" s="198">
        <v>0.82769999999999999</v>
      </c>
      <c r="L10" s="198">
        <v>0.84699999999999998</v>
      </c>
      <c r="M10" s="196">
        <v>0.79949999999999999</v>
      </c>
      <c r="N10" s="14">
        <v>0.82730000000000004</v>
      </c>
      <c r="O10" s="5">
        <v>0.83279999999999998</v>
      </c>
      <c r="P10" s="198">
        <v>0.82469999999999999</v>
      </c>
      <c r="Q10" s="196">
        <v>0.82769999999999999</v>
      </c>
      <c r="R10" s="14">
        <v>0.90169999999999995</v>
      </c>
      <c r="S10" s="5">
        <v>0.96870000000000001</v>
      </c>
      <c r="T10" s="5">
        <v>0.96240000000000003</v>
      </c>
      <c r="U10" s="5">
        <v>0.99770000000000003</v>
      </c>
      <c r="V10" s="5">
        <v>1.0143</v>
      </c>
      <c r="W10" s="5">
        <v>1.04</v>
      </c>
      <c r="X10" s="198">
        <v>1</v>
      </c>
      <c r="Y10" s="196">
        <v>0.99460000000000004</v>
      </c>
      <c r="Z10" s="14">
        <v>1.0013000000000001</v>
      </c>
      <c r="AA10" s="5">
        <v>1.0548999999999999</v>
      </c>
      <c r="AB10" s="5">
        <v>1.0278</v>
      </c>
      <c r="AC10" s="5">
        <v>1.0422</v>
      </c>
      <c r="AD10" s="5">
        <v>1.0568</v>
      </c>
      <c r="AE10" s="5">
        <v>1.0795999999999999</v>
      </c>
      <c r="AF10" s="201">
        <v>1.0793999999999999</v>
      </c>
      <c r="AG10" s="201">
        <v>1.0717000000000001</v>
      </c>
      <c r="AH10" s="201">
        <v>1.1120000000000001</v>
      </c>
      <c r="AI10" s="201">
        <v>1.1286</v>
      </c>
      <c r="AJ10" s="201">
        <v>1.1211</v>
      </c>
      <c r="AK10" s="201">
        <v>1.1349</v>
      </c>
      <c r="AL10" s="201">
        <v>1.1651</v>
      </c>
      <c r="AM10" s="201">
        <v>1.1715</v>
      </c>
      <c r="AN10" s="201">
        <v>1.1678999999999999</v>
      </c>
      <c r="AO10" s="201">
        <v>1.1935</v>
      </c>
      <c r="AP10" s="201">
        <v>1.2090000000000001</v>
      </c>
      <c r="AQ10" s="201">
        <v>1.2173</v>
      </c>
      <c r="AR10" s="201">
        <v>1.1894</v>
      </c>
      <c r="AS10" s="201">
        <v>1.1863999999999999</v>
      </c>
      <c r="AT10" s="201">
        <v>1.1982999999999999</v>
      </c>
      <c r="AU10" s="201">
        <v>1.2498</v>
      </c>
      <c r="AV10" s="201"/>
      <c r="AW10" s="201"/>
      <c r="AX10" s="200"/>
    </row>
    <row r="11" spans="1:53" ht="12.95" customHeight="1" x14ac:dyDescent="0.25">
      <c r="A11" s="183"/>
      <c r="B11" s="199" t="s">
        <v>6</v>
      </c>
      <c r="C11" s="190"/>
      <c r="D11" s="198">
        <v>0.97519999999999996</v>
      </c>
      <c r="E11" s="198">
        <v>1.0178</v>
      </c>
      <c r="F11" s="198">
        <v>1.0113000000000001</v>
      </c>
      <c r="G11" s="198">
        <v>0.94340000000000002</v>
      </c>
      <c r="H11" s="198">
        <v>0.97560000000000002</v>
      </c>
      <c r="I11" s="198">
        <v>0.94930000000000003</v>
      </c>
      <c r="J11" s="198">
        <v>0.96460000000000001</v>
      </c>
      <c r="K11" s="198">
        <v>0.97689999999999999</v>
      </c>
      <c r="L11" s="197">
        <v>0.99199999999999999</v>
      </c>
      <c r="M11" s="196">
        <v>0.95189999999999997</v>
      </c>
      <c r="N11" s="14">
        <v>0.95469999999999999</v>
      </c>
      <c r="O11" s="5">
        <v>0.93879999999999997</v>
      </c>
      <c r="P11" s="197">
        <v>0.9365</v>
      </c>
      <c r="Q11" s="196">
        <v>0.9284</v>
      </c>
      <c r="R11" s="14">
        <v>0.97689999999999999</v>
      </c>
      <c r="S11" s="5">
        <v>0.98429999999999995</v>
      </c>
      <c r="T11" s="5">
        <v>0.97250000000000003</v>
      </c>
      <c r="U11" s="5">
        <v>1.0031000000000001</v>
      </c>
      <c r="V11" s="5">
        <v>1.0234000000000001</v>
      </c>
      <c r="W11" s="5">
        <v>1.0024999999999999</v>
      </c>
      <c r="X11" s="197">
        <v>1</v>
      </c>
      <c r="Y11" s="196">
        <v>0.99029999999999996</v>
      </c>
      <c r="Z11" s="14">
        <v>0.99080000000000001</v>
      </c>
      <c r="AA11" s="5">
        <v>1.0061</v>
      </c>
      <c r="AB11" s="5">
        <v>1.0026999999999999</v>
      </c>
      <c r="AC11" s="5">
        <v>0.99539999999999995</v>
      </c>
      <c r="AD11" s="5">
        <v>1.0095000000000001</v>
      </c>
      <c r="AE11" s="5">
        <v>1.0072000000000001</v>
      </c>
      <c r="AF11" s="5">
        <v>0.98599999999999999</v>
      </c>
      <c r="AG11" s="5">
        <v>0.98519999999999996</v>
      </c>
      <c r="AH11" s="5">
        <v>1.0339</v>
      </c>
      <c r="AI11" s="5">
        <v>1.0224</v>
      </c>
      <c r="AJ11" s="5">
        <v>1.0256000000000001</v>
      </c>
      <c r="AK11" s="5">
        <v>1.0410999999999999</v>
      </c>
      <c r="AL11" s="5">
        <v>1.0395000000000001</v>
      </c>
      <c r="AM11" s="5">
        <v>1.0205</v>
      </c>
      <c r="AN11" s="5">
        <v>1.0418000000000001</v>
      </c>
      <c r="AO11" s="5">
        <v>0.99939999999999996</v>
      </c>
      <c r="AP11" s="5">
        <v>1.0544</v>
      </c>
      <c r="AQ11" s="5">
        <v>1.0517000000000001</v>
      </c>
      <c r="AR11" s="5">
        <v>1.0177</v>
      </c>
      <c r="AS11" s="5">
        <v>1.0179</v>
      </c>
      <c r="AT11" s="5">
        <v>1.0135000000000001</v>
      </c>
      <c r="AU11" s="5">
        <v>0.99639999999999995</v>
      </c>
      <c r="AV11" s="5"/>
      <c r="AW11" s="5"/>
      <c r="AX11" s="195"/>
    </row>
    <row r="12" spans="1:53" ht="5.0999999999999996" customHeight="1" x14ac:dyDescent="0.25">
      <c r="A12" s="184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4"/>
      <c r="R12" s="194"/>
      <c r="S12" s="194"/>
      <c r="T12" s="190"/>
      <c r="U12" s="190"/>
      <c r="V12" s="194"/>
      <c r="W12" s="190"/>
      <c r="X12" s="190"/>
      <c r="Y12" s="194"/>
      <c r="Z12" s="194"/>
      <c r="AA12" s="194"/>
      <c r="AB12" s="190"/>
      <c r="AC12" s="190"/>
      <c r="AD12" s="194"/>
      <c r="AE12" s="190"/>
      <c r="AF12" s="190"/>
      <c r="AG12" s="190"/>
      <c r="AH12" s="190"/>
      <c r="AI12" s="190"/>
      <c r="AJ12" s="190"/>
      <c r="AK12" s="189"/>
    </row>
    <row r="13" spans="1:53" x14ac:dyDescent="0.25">
      <c r="A13" s="183"/>
      <c r="B13" s="193" t="s">
        <v>127</v>
      </c>
      <c r="C13" s="192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</row>
    <row r="14" spans="1:53" ht="5.0999999999999996" customHeight="1" x14ac:dyDescent="0.25">
      <c r="A14" s="184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89"/>
    </row>
    <row r="15" spans="1:53" ht="12.95" customHeight="1" x14ac:dyDescent="0.25">
      <c r="A15" s="183"/>
      <c r="B15" s="188" t="s">
        <v>126</v>
      </c>
      <c r="C15" s="187"/>
      <c r="D15" s="186">
        <v>0.79259999999999997</v>
      </c>
      <c r="E15" s="186">
        <v>0.80310000000000004</v>
      </c>
      <c r="F15" s="186">
        <v>0.79220000000000002</v>
      </c>
      <c r="G15" s="186">
        <v>0.74209999999999998</v>
      </c>
      <c r="H15" s="186">
        <v>0.7863</v>
      </c>
      <c r="I15" s="186">
        <v>0.75070000000000003</v>
      </c>
      <c r="J15" s="186">
        <v>0.75839999999999996</v>
      </c>
      <c r="K15" s="186">
        <v>0.82669999999999999</v>
      </c>
      <c r="L15" s="186">
        <v>0.87350000000000005</v>
      </c>
      <c r="M15" s="186">
        <v>0.83379999999999999</v>
      </c>
      <c r="N15" s="186">
        <v>0.85580000000000001</v>
      </c>
      <c r="O15" s="186">
        <v>0.82250000000000001</v>
      </c>
      <c r="P15" s="186">
        <v>0.82789999999999997</v>
      </c>
      <c r="Q15" s="186">
        <v>0.84460000000000002</v>
      </c>
      <c r="R15" s="186">
        <v>0.91110000000000002</v>
      </c>
      <c r="S15" s="185">
        <v>0.94259999999999999</v>
      </c>
      <c r="T15" s="185">
        <v>1.0378000000000001</v>
      </c>
      <c r="U15" s="185">
        <v>1.0127999999999999</v>
      </c>
      <c r="V15" s="185">
        <v>1.0307999999999999</v>
      </c>
      <c r="W15" s="185">
        <v>1.0331999999999999</v>
      </c>
      <c r="X15" s="186">
        <v>1</v>
      </c>
      <c r="Y15" s="186">
        <v>0.96189999999999998</v>
      </c>
      <c r="Z15" s="186">
        <v>0.97019999999999995</v>
      </c>
      <c r="AA15" s="185">
        <v>1.054</v>
      </c>
      <c r="AB15" s="185">
        <v>1.0828</v>
      </c>
      <c r="AC15" s="185">
        <v>1.1027</v>
      </c>
      <c r="AD15" s="185">
        <v>1.0906</v>
      </c>
      <c r="AE15" s="185">
        <v>1.1336999999999999</v>
      </c>
      <c r="AF15" s="185">
        <v>1.0873999999999999</v>
      </c>
      <c r="AG15" s="185">
        <v>1.0407999999999999</v>
      </c>
      <c r="AH15" s="185">
        <v>1.1057999999999999</v>
      </c>
      <c r="AI15" s="185">
        <v>1.0989</v>
      </c>
      <c r="AJ15" s="185">
        <v>1.0996999999999999</v>
      </c>
      <c r="AK15" s="185">
        <v>1.1154999999999999</v>
      </c>
      <c r="AL15" s="185">
        <v>1.0960000000000001</v>
      </c>
      <c r="AM15" s="185">
        <v>1.0666</v>
      </c>
      <c r="AN15" s="185">
        <v>1.1047</v>
      </c>
      <c r="AO15" s="185">
        <v>1.0952</v>
      </c>
      <c r="AP15" s="185">
        <v>1.1240000000000001</v>
      </c>
      <c r="AQ15" s="185">
        <v>1.1146</v>
      </c>
      <c r="AR15" s="185">
        <v>1.1112</v>
      </c>
      <c r="AS15" s="185">
        <v>1.0763</v>
      </c>
      <c r="AT15" s="185">
        <v>1.0987</v>
      </c>
      <c r="AU15" s="185">
        <v>1.0833999999999999</v>
      </c>
      <c r="AV15" s="185"/>
      <c r="AW15" s="185"/>
      <c r="AX15" s="20"/>
      <c r="AY15" s="20"/>
      <c r="AZ15" s="20"/>
      <c r="BA15" s="20"/>
    </row>
    <row r="16" spans="1:53" ht="12.95" customHeight="1" x14ac:dyDescent="0.25">
      <c r="A16" s="183"/>
      <c r="B16" s="188" t="s">
        <v>125</v>
      </c>
      <c r="C16" s="187"/>
      <c r="D16" s="186">
        <v>0.65639999999999998</v>
      </c>
      <c r="E16" s="186">
        <v>0.65580000000000005</v>
      </c>
      <c r="F16" s="186">
        <v>0.67020000000000002</v>
      </c>
      <c r="G16" s="186">
        <v>0.61370000000000002</v>
      </c>
      <c r="H16" s="186">
        <v>0.63990000000000002</v>
      </c>
      <c r="I16" s="186">
        <v>0.59760000000000002</v>
      </c>
      <c r="J16" s="186">
        <v>0.61240000000000006</v>
      </c>
      <c r="K16" s="186">
        <v>0.69289999999999996</v>
      </c>
      <c r="L16" s="186">
        <v>0.6895</v>
      </c>
      <c r="M16" s="186">
        <v>0.62580000000000002</v>
      </c>
      <c r="N16" s="186">
        <v>0.64080000000000004</v>
      </c>
      <c r="O16" s="186">
        <v>0.67500000000000004</v>
      </c>
      <c r="P16" s="186">
        <v>0.67669999999999997</v>
      </c>
      <c r="Q16" s="186">
        <v>0.66649999999999998</v>
      </c>
      <c r="R16" s="186">
        <v>0.77659999999999996</v>
      </c>
      <c r="S16" s="185">
        <v>0.9325</v>
      </c>
      <c r="T16" s="185">
        <v>0.91339999999999999</v>
      </c>
      <c r="U16" s="185">
        <v>0.98280000000000001</v>
      </c>
      <c r="V16" s="185">
        <v>1.1364000000000001</v>
      </c>
      <c r="W16" s="185">
        <v>1.1740999999999999</v>
      </c>
      <c r="X16" s="186">
        <v>1</v>
      </c>
      <c r="Y16" s="186">
        <v>1.1256999999999999</v>
      </c>
      <c r="Z16" s="186">
        <v>1.1069</v>
      </c>
      <c r="AA16" s="185">
        <v>1.2084999999999999</v>
      </c>
      <c r="AB16" s="185">
        <v>1.0815999999999999</v>
      </c>
      <c r="AC16" s="185">
        <v>1.0999000000000001</v>
      </c>
      <c r="AD16" s="185">
        <v>1.1222000000000001</v>
      </c>
      <c r="AE16" s="185">
        <v>1.1941999999999999</v>
      </c>
      <c r="AF16" s="185">
        <v>1.2695000000000001</v>
      </c>
      <c r="AG16" s="185">
        <v>1.2498</v>
      </c>
      <c r="AH16" s="185">
        <v>1.3064</v>
      </c>
      <c r="AI16" s="185">
        <v>1.3151999999999999</v>
      </c>
      <c r="AJ16" s="185">
        <v>1.3035000000000001</v>
      </c>
      <c r="AK16" s="185">
        <v>1.4413</v>
      </c>
      <c r="AL16" s="185">
        <v>1.4297</v>
      </c>
      <c r="AM16" s="185">
        <v>1.3853</v>
      </c>
      <c r="AN16" s="185">
        <v>1.5337000000000001</v>
      </c>
      <c r="AO16" s="185">
        <v>1.4233</v>
      </c>
      <c r="AP16" s="185">
        <v>1.4427000000000001</v>
      </c>
      <c r="AQ16" s="185">
        <v>1.4839</v>
      </c>
      <c r="AR16" s="185">
        <v>1.4141999999999999</v>
      </c>
      <c r="AS16" s="185">
        <v>1.3798999999999999</v>
      </c>
      <c r="AT16" s="185">
        <v>1.4984</v>
      </c>
      <c r="AU16" s="185">
        <v>1.5892999999999999</v>
      </c>
      <c r="AV16" s="185"/>
      <c r="AW16" s="185"/>
      <c r="AX16" s="20"/>
      <c r="AY16" s="20"/>
      <c r="AZ16" s="20"/>
      <c r="BA16" s="20"/>
    </row>
    <row r="17" spans="1:53" ht="12.95" customHeight="1" x14ac:dyDescent="0.25">
      <c r="A17" s="183"/>
      <c r="B17" s="188" t="s">
        <v>124</v>
      </c>
      <c r="C17" s="187"/>
      <c r="D17" s="186">
        <v>0.8448</v>
      </c>
      <c r="E17" s="186">
        <v>0.85470000000000002</v>
      </c>
      <c r="F17" s="186">
        <v>0.74650000000000005</v>
      </c>
      <c r="G17" s="186">
        <v>0.64019999999999999</v>
      </c>
      <c r="H17" s="186">
        <v>0.73419999999999996</v>
      </c>
      <c r="I17" s="186">
        <v>0.65820000000000001</v>
      </c>
      <c r="J17" s="186">
        <v>0.68730000000000002</v>
      </c>
      <c r="K17" s="186">
        <v>0.57730000000000004</v>
      </c>
      <c r="L17" s="186">
        <v>0.72230000000000005</v>
      </c>
      <c r="M17" s="186">
        <v>0.72270000000000001</v>
      </c>
      <c r="N17" s="186">
        <v>0.60950000000000004</v>
      </c>
      <c r="O17" s="186">
        <v>0.62870000000000004</v>
      </c>
      <c r="P17" s="186">
        <v>0.69130000000000003</v>
      </c>
      <c r="Q17" s="186">
        <v>0.67210000000000003</v>
      </c>
      <c r="R17" s="186">
        <v>0.70679999999999998</v>
      </c>
      <c r="S17" s="185">
        <v>0.82550000000000001</v>
      </c>
      <c r="T17" s="185">
        <v>0.8669</v>
      </c>
      <c r="U17" s="185">
        <v>1.0028999999999999</v>
      </c>
      <c r="V17" s="185">
        <v>1.0535000000000001</v>
      </c>
      <c r="W17" s="185">
        <v>1.2372000000000001</v>
      </c>
      <c r="X17" s="186">
        <v>1</v>
      </c>
      <c r="Y17" s="186">
        <v>1.0549999999999999</v>
      </c>
      <c r="Z17" s="186">
        <v>1.095</v>
      </c>
      <c r="AA17" s="185">
        <v>1.1645000000000001</v>
      </c>
      <c r="AB17" s="185">
        <v>1.0750999999999999</v>
      </c>
      <c r="AC17" s="185">
        <v>0.99980000000000002</v>
      </c>
      <c r="AD17" s="185">
        <v>1.0645</v>
      </c>
      <c r="AE17" s="185">
        <v>1.0024</v>
      </c>
      <c r="AF17" s="185">
        <v>1.0526</v>
      </c>
      <c r="AG17" s="185">
        <v>1.0374000000000001</v>
      </c>
      <c r="AH17" s="185">
        <v>1.0446</v>
      </c>
      <c r="AI17" s="185">
        <v>1.1182000000000001</v>
      </c>
      <c r="AJ17" s="185">
        <v>1.0706</v>
      </c>
      <c r="AK17" s="185">
        <v>1.075</v>
      </c>
      <c r="AL17" s="185">
        <v>1.1966000000000001</v>
      </c>
      <c r="AM17" s="185">
        <v>1.1574</v>
      </c>
      <c r="AN17" s="185">
        <v>1.1830000000000001</v>
      </c>
      <c r="AO17" s="185">
        <v>1.1805000000000001</v>
      </c>
      <c r="AP17" s="185">
        <v>1.2432000000000001</v>
      </c>
      <c r="AQ17" s="185">
        <v>1.111</v>
      </c>
      <c r="AR17" s="185">
        <v>1.1322000000000001</v>
      </c>
      <c r="AS17" s="185">
        <v>1.1565000000000001</v>
      </c>
      <c r="AT17" s="185">
        <v>1.1485000000000001</v>
      </c>
      <c r="AU17" s="185">
        <v>1.1052</v>
      </c>
      <c r="AV17" s="185"/>
      <c r="AW17" s="185"/>
      <c r="AX17" s="20"/>
      <c r="AY17" s="20"/>
      <c r="AZ17" s="20"/>
      <c r="BA17" s="20"/>
    </row>
    <row r="18" spans="1:53" ht="12.95" customHeight="1" x14ac:dyDescent="0.25">
      <c r="A18" s="183"/>
      <c r="B18" s="188" t="s">
        <v>123</v>
      </c>
      <c r="C18" s="187"/>
      <c r="D18" s="186">
        <v>0.97270000000000001</v>
      </c>
      <c r="E18" s="186">
        <v>0.98550000000000004</v>
      </c>
      <c r="F18" s="186">
        <v>1.0074000000000001</v>
      </c>
      <c r="G18" s="186">
        <v>0.93730000000000002</v>
      </c>
      <c r="H18" s="186">
        <v>0.98640000000000005</v>
      </c>
      <c r="I18" s="186">
        <v>0.93820000000000003</v>
      </c>
      <c r="J18" s="186">
        <v>0.95720000000000005</v>
      </c>
      <c r="K18" s="186">
        <v>0.94950000000000001</v>
      </c>
      <c r="L18" s="186">
        <v>0.96509999999999996</v>
      </c>
      <c r="M18" s="186">
        <v>0.92349999999999999</v>
      </c>
      <c r="N18" s="186">
        <v>0.92349999999999999</v>
      </c>
      <c r="O18" s="186">
        <v>0.90769999999999995</v>
      </c>
      <c r="P18" s="186">
        <v>0.85929999999999995</v>
      </c>
      <c r="Q18" s="186">
        <v>0.86839999999999995</v>
      </c>
      <c r="R18" s="186">
        <v>0.91849999999999998</v>
      </c>
      <c r="S18" s="185">
        <v>0.96360000000000001</v>
      </c>
      <c r="T18" s="185">
        <v>0.94359999999999999</v>
      </c>
      <c r="U18" s="185">
        <v>1.0206999999999999</v>
      </c>
      <c r="V18" s="185">
        <v>1.0007999999999999</v>
      </c>
      <c r="W18" s="185">
        <v>0.9486</v>
      </c>
      <c r="X18" s="186">
        <v>1</v>
      </c>
      <c r="Y18" s="186">
        <v>0.93489999999999995</v>
      </c>
      <c r="Z18" s="186">
        <v>0.90380000000000005</v>
      </c>
      <c r="AA18" s="185">
        <v>0.97209999999999996</v>
      </c>
      <c r="AB18" s="185">
        <v>0.91449999999999998</v>
      </c>
      <c r="AC18" s="185">
        <v>0.93489999999999995</v>
      </c>
      <c r="AD18" s="185">
        <v>0.92369999999999997</v>
      </c>
      <c r="AE18" s="185">
        <v>0.95169999999999999</v>
      </c>
      <c r="AF18" s="185">
        <v>0.94469999999999998</v>
      </c>
      <c r="AG18" s="185">
        <v>0.92020000000000002</v>
      </c>
      <c r="AH18" s="185">
        <v>0.94650000000000001</v>
      </c>
      <c r="AI18" s="185">
        <v>0.97560000000000002</v>
      </c>
      <c r="AJ18" s="185">
        <v>0.91749999999999998</v>
      </c>
      <c r="AK18" s="185">
        <v>0.8952</v>
      </c>
      <c r="AL18" s="185">
        <v>0.92989999999999995</v>
      </c>
      <c r="AM18" s="185">
        <v>0.95340000000000003</v>
      </c>
      <c r="AN18" s="185">
        <v>1.0139</v>
      </c>
      <c r="AO18" s="185">
        <v>0.99980000000000002</v>
      </c>
      <c r="AP18" s="185">
        <v>1.0377000000000001</v>
      </c>
      <c r="AQ18" s="185">
        <v>1.0667</v>
      </c>
      <c r="AR18" s="185">
        <v>1.0193000000000001</v>
      </c>
      <c r="AS18" s="185">
        <v>1.0374000000000001</v>
      </c>
      <c r="AT18" s="185">
        <v>1.0306999999999999</v>
      </c>
      <c r="AU18" s="185">
        <v>1.0318000000000001</v>
      </c>
      <c r="AV18" s="185"/>
      <c r="AW18" s="185"/>
      <c r="AX18" s="20"/>
      <c r="AY18" s="20"/>
      <c r="AZ18" s="20"/>
      <c r="BA18" s="20"/>
    </row>
    <row r="19" spans="1:53" ht="12.95" customHeight="1" x14ac:dyDescent="0.25">
      <c r="A19" s="183"/>
      <c r="B19" s="188" t="s">
        <v>122</v>
      </c>
      <c r="C19" s="187"/>
      <c r="D19" s="186">
        <v>0.7268</v>
      </c>
      <c r="E19" s="186">
        <v>0.75470000000000004</v>
      </c>
      <c r="F19" s="186">
        <v>0.72540000000000004</v>
      </c>
      <c r="G19" s="186">
        <v>0.69269999999999998</v>
      </c>
      <c r="H19" s="186">
        <v>0.72250000000000003</v>
      </c>
      <c r="I19" s="186">
        <v>0.66149999999999998</v>
      </c>
      <c r="J19" s="186">
        <v>0.68020000000000003</v>
      </c>
      <c r="K19" s="186">
        <v>0.70150000000000001</v>
      </c>
      <c r="L19" s="186">
        <v>0.70440000000000003</v>
      </c>
      <c r="M19" s="186">
        <v>0.65059999999999996</v>
      </c>
      <c r="N19" s="186">
        <v>0.69469999999999998</v>
      </c>
      <c r="O19" s="186">
        <v>0.68400000000000005</v>
      </c>
      <c r="P19" s="186">
        <v>0.71970000000000001</v>
      </c>
      <c r="Q19" s="186">
        <v>0.70269999999999999</v>
      </c>
      <c r="R19" s="186">
        <v>0.81850000000000001</v>
      </c>
      <c r="S19" s="185">
        <v>0.86070000000000002</v>
      </c>
      <c r="T19" s="185">
        <v>0.92090000000000005</v>
      </c>
      <c r="U19" s="185">
        <v>0.97289999999999999</v>
      </c>
      <c r="V19" s="185">
        <v>1.0145999999999999</v>
      </c>
      <c r="W19" s="185">
        <v>0.95830000000000004</v>
      </c>
      <c r="X19" s="186">
        <v>1</v>
      </c>
      <c r="Y19" s="186">
        <v>1.0081</v>
      </c>
      <c r="Z19" s="186">
        <v>1.0111000000000001</v>
      </c>
      <c r="AA19" s="185">
        <v>0.99129999999999996</v>
      </c>
      <c r="AB19" s="185">
        <v>0.92379999999999995</v>
      </c>
      <c r="AC19" s="185">
        <v>0.86309999999999998</v>
      </c>
      <c r="AD19" s="185">
        <v>0.86650000000000005</v>
      </c>
      <c r="AE19" s="185">
        <v>0.91249999999999998</v>
      </c>
      <c r="AF19" s="185">
        <v>0.99050000000000005</v>
      </c>
      <c r="AG19" s="185">
        <v>0.98839999999999995</v>
      </c>
      <c r="AH19" s="185">
        <v>0.91020000000000001</v>
      </c>
      <c r="AI19" s="185">
        <v>0.9496</v>
      </c>
      <c r="AJ19" s="185">
        <v>0.97019999999999995</v>
      </c>
      <c r="AK19" s="185">
        <v>0.86550000000000005</v>
      </c>
      <c r="AL19" s="185">
        <v>0.89149999999999996</v>
      </c>
      <c r="AM19" s="185">
        <v>0.91100000000000003</v>
      </c>
      <c r="AN19" s="185">
        <v>0.97560000000000002</v>
      </c>
      <c r="AO19" s="185">
        <v>0.90449999999999997</v>
      </c>
      <c r="AP19" s="185">
        <v>0.88429999999999997</v>
      </c>
      <c r="AQ19" s="185">
        <v>0.90349999999999997</v>
      </c>
      <c r="AR19" s="185">
        <v>0.92349999999999999</v>
      </c>
      <c r="AS19" s="185">
        <v>0.86150000000000004</v>
      </c>
      <c r="AT19" s="185">
        <v>0.90359999999999996</v>
      </c>
      <c r="AU19" s="185">
        <v>0.89149999999999996</v>
      </c>
      <c r="AV19" s="185"/>
      <c r="AW19" s="185"/>
      <c r="AX19" s="20"/>
      <c r="AY19" s="20"/>
      <c r="AZ19" s="20"/>
      <c r="BA19" s="20"/>
    </row>
    <row r="20" spans="1:53" ht="12.95" customHeight="1" x14ac:dyDescent="0.25">
      <c r="A20" s="183"/>
      <c r="B20" s="188" t="s">
        <v>121</v>
      </c>
      <c r="C20" s="187"/>
      <c r="D20" s="186">
        <v>0.8841</v>
      </c>
      <c r="E20" s="186">
        <v>0.94</v>
      </c>
      <c r="F20" s="186">
        <v>0.84189999999999998</v>
      </c>
      <c r="G20" s="186">
        <v>0.83609999999999995</v>
      </c>
      <c r="H20" s="186">
        <v>0.86529999999999996</v>
      </c>
      <c r="I20" s="186">
        <v>0.71879999999999999</v>
      </c>
      <c r="J20" s="186">
        <v>0.81520000000000004</v>
      </c>
      <c r="K20" s="186">
        <v>0.84960000000000002</v>
      </c>
      <c r="L20" s="186">
        <v>1.0108999999999999</v>
      </c>
      <c r="M20" s="186">
        <v>0.83540000000000003</v>
      </c>
      <c r="N20" s="186">
        <v>0.88759999999999994</v>
      </c>
      <c r="O20" s="186">
        <v>0.79420000000000002</v>
      </c>
      <c r="P20" s="186">
        <v>0.85370000000000001</v>
      </c>
      <c r="Q20" s="186">
        <v>0.77500000000000002</v>
      </c>
      <c r="R20" s="186">
        <v>0.83479999999999999</v>
      </c>
      <c r="S20" s="185">
        <v>0.89649999999999996</v>
      </c>
      <c r="T20" s="185">
        <v>0.9052</v>
      </c>
      <c r="U20" s="185">
        <v>0.95450000000000002</v>
      </c>
      <c r="V20" s="185">
        <v>1.0149999999999999</v>
      </c>
      <c r="W20" s="185">
        <v>1.1379999999999999</v>
      </c>
      <c r="X20" s="186">
        <v>1</v>
      </c>
      <c r="Y20" s="186">
        <v>0.99299999999999999</v>
      </c>
      <c r="Z20" s="186">
        <v>1.0024</v>
      </c>
      <c r="AA20" s="185">
        <v>1.032</v>
      </c>
      <c r="AB20" s="185">
        <v>1.0654999999999999</v>
      </c>
      <c r="AC20" s="185">
        <v>1.069</v>
      </c>
      <c r="AD20" s="185">
        <v>1.0073000000000001</v>
      </c>
      <c r="AE20" s="185">
        <v>1.0839000000000001</v>
      </c>
      <c r="AF20" s="185">
        <v>1.0548999999999999</v>
      </c>
      <c r="AG20" s="185">
        <v>0.99160000000000004</v>
      </c>
      <c r="AH20" s="185">
        <v>1.0446</v>
      </c>
      <c r="AI20" s="185">
        <v>1.0999000000000001</v>
      </c>
      <c r="AJ20" s="185">
        <v>1.0697000000000001</v>
      </c>
      <c r="AK20" s="185">
        <v>1.1949000000000001</v>
      </c>
      <c r="AL20" s="185">
        <v>1.2040999999999999</v>
      </c>
      <c r="AM20" s="185">
        <v>1.147</v>
      </c>
      <c r="AN20" s="185">
        <v>1.1517999999999999</v>
      </c>
      <c r="AO20" s="185">
        <v>1.1266</v>
      </c>
      <c r="AP20" s="185">
        <v>1.1208</v>
      </c>
      <c r="AQ20" s="185">
        <v>1.2732000000000001</v>
      </c>
      <c r="AR20" s="185">
        <v>1.2099</v>
      </c>
      <c r="AS20" s="185">
        <v>1.2238</v>
      </c>
      <c r="AT20" s="185">
        <v>1.2170000000000001</v>
      </c>
      <c r="AU20" s="185">
        <v>1.3068</v>
      </c>
      <c r="AV20" s="185"/>
      <c r="AW20" s="185"/>
      <c r="AX20" s="20"/>
      <c r="AY20" s="20"/>
      <c r="AZ20" s="20"/>
      <c r="BA20" s="20"/>
    </row>
    <row r="21" spans="1:53" ht="12.95" customHeight="1" x14ac:dyDescent="0.25">
      <c r="A21" s="183"/>
      <c r="B21" s="188" t="s">
        <v>120</v>
      </c>
      <c r="C21" s="187"/>
      <c r="D21" s="186">
        <v>1.0149999999999999</v>
      </c>
      <c r="E21" s="186">
        <v>1.0427</v>
      </c>
      <c r="F21" s="186">
        <v>1.0169999999999999</v>
      </c>
      <c r="G21" s="186">
        <v>1.0286</v>
      </c>
      <c r="H21" s="186">
        <v>1.0173000000000001</v>
      </c>
      <c r="I21" s="186">
        <v>1.0256000000000001</v>
      </c>
      <c r="J21" s="186">
        <v>1.0105</v>
      </c>
      <c r="K21" s="186">
        <v>1.0401</v>
      </c>
      <c r="L21" s="186">
        <v>1.0456000000000001</v>
      </c>
      <c r="M21" s="186">
        <v>0.95450000000000002</v>
      </c>
      <c r="N21" s="186">
        <v>0.99629999999999996</v>
      </c>
      <c r="O21" s="186">
        <v>0.99650000000000005</v>
      </c>
      <c r="P21" s="186">
        <v>0.9768</v>
      </c>
      <c r="Q21" s="186">
        <v>0.98760000000000003</v>
      </c>
      <c r="R21" s="186">
        <v>0.99029999999999996</v>
      </c>
      <c r="S21" s="185">
        <v>1.0177</v>
      </c>
      <c r="T21" s="185">
        <v>0.97609999999999997</v>
      </c>
      <c r="U21" s="185">
        <v>0.99399999999999999</v>
      </c>
      <c r="V21" s="185">
        <v>1.0079</v>
      </c>
      <c r="W21" s="185">
        <v>1.0114000000000001</v>
      </c>
      <c r="X21" s="186">
        <v>1</v>
      </c>
      <c r="Y21" s="186">
        <v>1.0021</v>
      </c>
      <c r="Z21" s="186">
        <v>0.99970000000000003</v>
      </c>
      <c r="AA21" s="185">
        <v>1.0323</v>
      </c>
      <c r="AB21" s="185">
        <v>0.95889999999999997</v>
      </c>
      <c r="AC21" s="185">
        <v>0.98329999999999995</v>
      </c>
      <c r="AD21" s="185">
        <v>0.99550000000000005</v>
      </c>
      <c r="AE21" s="185">
        <v>1.018</v>
      </c>
      <c r="AF21" s="185">
        <v>1.0129999999999999</v>
      </c>
      <c r="AG21" s="185">
        <v>1.0232000000000001</v>
      </c>
      <c r="AH21" s="185">
        <v>1.0259</v>
      </c>
      <c r="AI21" s="185">
        <v>1.0464</v>
      </c>
      <c r="AJ21" s="185">
        <v>1.0215000000000001</v>
      </c>
      <c r="AK21" s="185">
        <v>1.0530999999999999</v>
      </c>
      <c r="AL21" s="185">
        <v>1.0188999999999999</v>
      </c>
      <c r="AM21" s="185">
        <v>1.0602</v>
      </c>
      <c r="AN21" s="185">
        <v>1.0559000000000001</v>
      </c>
      <c r="AO21" s="185">
        <v>1.0586</v>
      </c>
      <c r="AP21" s="185">
        <v>1.0749</v>
      </c>
      <c r="AQ21" s="185">
        <v>1.0962000000000001</v>
      </c>
      <c r="AR21" s="185">
        <v>1.0602</v>
      </c>
      <c r="AS21" s="185">
        <v>1.0712999999999999</v>
      </c>
      <c r="AT21" s="185">
        <v>1.0634999999999999</v>
      </c>
      <c r="AU21" s="185">
        <v>1.0847</v>
      </c>
      <c r="AV21" s="185"/>
      <c r="AW21" s="185"/>
      <c r="AX21" s="20"/>
      <c r="AY21" s="20"/>
      <c r="AZ21" s="20"/>
      <c r="BA21" s="20"/>
    </row>
    <row r="22" spans="1:53" ht="12.95" customHeight="1" x14ac:dyDescent="0.25">
      <c r="A22" s="183"/>
      <c r="B22" s="188" t="s">
        <v>119</v>
      </c>
      <c r="C22" s="187"/>
      <c r="D22" s="186">
        <v>0.75070000000000003</v>
      </c>
      <c r="E22" s="186">
        <v>0.71630000000000005</v>
      </c>
      <c r="F22" s="186">
        <v>0.66110000000000002</v>
      </c>
      <c r="G22" s="186">
        <v>0.70179999999999998</v>
      </c>
      <c r="H22" s="186">
        <v>0.67549999999999999</v>
      </c>
      <c r="I22" s="186">
        <v>0.63260000000000005</v>
      </c>
      <c r="J22" s="186">
        <v>0.74060000000000004</v>
      </c>
      <c r="K22" s="186">
        <v>0.64710000000000001</v>
      </c>
      <c r="L22" s="186">
        <v>0.75039999999999996</v>
      </c>
      <c r="M22" s="186">
        <v>0.66559999999999997</v>
      </c>
      <c r="N22" s="186">
        <v>0.69469999999999998</v>
      </c>
      <c r="O22" s="186">
        <v>0.67159999999999997</v>
      </c>
      <c r="P22" s="186">
        <v>0.6401</v>
      </c>
      <c r="Q22" s="186">
        <v>0.68720000000000003</v>
      </c>
      <c r="R22" s="186">
        <v>0.76129999999999998</v>
      </c>
      <c r="S22" s="185">
        <v>0.85350000000000004</v>
      </c>
      <c r="T22" s="185">
        <v>0.94799999999999995</v>
      </c>
      <c r="U22" s="185">
        <v>0.99419999999999997</v>
      </c>
      <c r="V22" s="185">
        <v>0.97909999999999997</v>
      </c>
      <c r="W22" s="185">
        <v>0.95950000000000002</v>
      </c>
      <c r="X22" s="186">
        <v>1</v>
      </c>
      <c r="Y22" s="186">
        <v>0.92510000000000003</v>
      </c>
      <c r="Z22" s="186">
        <v>0.92889999999999995</v>
      </c>
      <c r="AA22" s="185">
        <v>1.0860000000000001</v>
      </c>
      <c r="AB22" s="185">
        <v>1.0348999999999999</v>
      </c>
      <c r="AC22" s="185">
        <v>1.0582</v>
      </c>
      <c r="AD22" s="185">
        <v>1.0248999999999999</v>
      </c>
      <c r="AE22" s="185">
        <v>1.038</v>
      </c>
      <c r="AF22" s="185">
        <v>1.0692999999999999</v>
      </c>
      <c r="AG22" s="185">
        <v>0.99790000000000001</v>
      </c>
      <c r="AH22" s="185">
        <v>1.0064</v>
      </c>
      <c r="AI22" s="185">
        <v>0.97</v>
      </c>
      <c r="AJ22" s="185">
        <v>1.0197000000000001</v>
      </c>
      <c r="AK22" s="185">
        <v>0.97099999999999997</v>
      </c>
      <c r="AL22" s="185">
        <v>0.9768</v>
      </c>
      <c r="AM22" s="185">
        <v>0.97709999999999997</v>
      </c>
      <c r="AN22" s="185">
        <v>1.0225</v>
      </c>
      <c r="AO22" s="185">
        <v>0.88719999999999999</v>
      </c>
      <c r="AP22" s="185">
        <v>0.94910000000000005</v>
      </c>
      <c r="AQ22" s="185">
        <v>0.97760000000000002</v>
      </c>
      <c r="AR22" s="185">
        <v>0.91400000000000003</v>
      </c>
      <c r="AS22" s="185">
        <v>0.88800000000000001</v>
      </c>
      <c r="AT22" s="185">
        <v>0.93269999999999997</v>
      </c>
      <c r="AU22" s="185">
        <v>0.83550000000000002</v>
      </c>
      <c r="AV22" s="185"/>
      <c r="AW22" s="185"/>
      <c r="AX22" s="20"/>
      <c r="AY22" s="20"/>
      <c r="AZ22" s="20"/>
      <c r="BA22" s="20"/>
    </row>
    <row r="23" spans="1:53" ht="12.95" customHeight="1" x14ac:dyDescent="0.25">
      <c r="A23" s="183"/>
      <c r="B23" s="188" t="s">
        <v>118</v>
      </c>
      <c r="C23" s="187"/>
      <c r="D23" s="186">
        <v>0.70809999999999995</v>
      </c>
      <c r="E23" s="186">
        <v>0.75490000000000002</v>
      </c>
      <c r="F23" s="186">
        <v>0.7681</v>
      </c>
      <c r="G23" s="186">
        <v>0.70640000000000003</v>
      </c>
      <c r="H23" s="186">
        <v>0.74429999999999996</v>
      </c>
      <c r="I23" s="186">
        <v>0.73850000000000005</v>
      </c>
      <c r="J23" s="186">
        <v>0.755</v>
      </c>
      <c r="K23" s="186">
        <v>0.76890000000000003</v>
      </c>
      <c r="L23" s="186">
        <v>0.82430000000000003</v>
      </c>
      <c r="M23" s="186">
        <v>0.78639999999999999</v>
      </c>
      <c r="N23" s="186">
        <v>0.78380000000000005</v>
      </c>
      <c r="O23" s="186">
        <v>0.86499999999999999</v>
      </c>
      <c r="P23" s="186">
        <v>0.80740000000000001</v>
      </c>
      <c r="Q23" s="186">
        <v>0.82720000000000005</v>
      </c>
      <c r="R23" s="186">
        <v>0.88180000000000003</v>
      </c>
      <c r="S23" s="185">
        <v>0.95809999999999995</v>
      </c>
      <c r="T23" s="185">
        <v>0.98699999999999999</v>
      </c>
      <c r="U23" s="185">
        <v>0.99629999999999996</v>
      </c>
      <c r="V23" s="185">
        <v>1.0112000000000001</v>
      </c>
      <c r="W23" s="185">
        <v>1.1084000000000001</v>
      </c>
      <c r="X23" s="186">
        <v>1</v>
      </c>
      <c r="Y23" s="186">
        <v>1.0185</v>
      </c>
      <c r="Z23" s="186">
        <v>1.0102</v>
      </c>
      <c r="AA23" s="185">
        <v>1.1631</v>
      </c>
      <c r="AB23" s="185">
        <v>1.1041000000000001</v>
      </c>
      <c r="AC23" s="185">
        <v>1.1718</v>
      </c>
      <c r="AD23" s="185">
        <v>1.1576</v>
      </c>
      <c r="AE23" s="185">
        <v>1.1465000000000001</v>
      </c>
      <c r="AF23" s="185">
        <v>1.1503000000000001</v>
      </c>
      <c r="AG23" s="185">
        <v>1.2573000000000001</v>
      </c>
      <c r="AH23" s="185">
        <v>1.256</v>
      </c>
      <c r="AI23" s="185">
        <v>1.2301</v>
      </c>
      <c r="AJ23" s="185">
        <v>1.2504999999999999</v>
      </c>
      <c r="AK23" s="185">
        <v>1.3115000000000001</v>
      </c>
      <c r="AL23" s="185">
        <v>1.3447</v>
      </c>
      <c r="AM23" s="185">
        <v>1.3512999999999999</v>
      </c>
      <c r="AN23" s="185">
        <v>1.3765000000000001</v>
      </c>
      <c r="AO23" s="185">
        <v>1.4014</v>
      </c>
      <c r="AP23" s="185">
        <v>1.4664999999999999</v>
      </c>
      <c r="AQ23" s="185">
        <v>1.4656</v>
      </c>
      <c r="AR23" s="185">
        <v>1.4074</v>
      </c>
      <c r="AS23" s="185">
        <v>1.4839</v>
      </c>
      <c r="AT23" s="185">
        <v>1.4053</v>
      </c>
      <c r="AU23" s="185">
        <v>1.5388999999999999</v>
      </c>
      <c r="AV23" s="185"/>
      <c r="AW23" s="185"/>
      <c r="AX23" s="20"/>
      <c r="AY23" s="20"/>
      <c r="AZ23" s="20"/>
      <c r="BA23" s="20"/>
    </row>
    <row r="24" spans="1:53" ht="12.95" customHeight="1" x14ac:dyDescent="0.25">
      <c r="A24" s="183"/>
      <c r="B24" s="188" t="s">
        <v>117</v>
      </c>
      <c r="C24" s="187"/>
      <c r="D24" s="186">
        <v>0.94420000000000004</v>
      </c>
      <c r="E24" s="186">
        <v>0.93859999999999999</v>
      </c>
      <c r="F24" s="186">
        <v>0.91649999999999998</v>
      </c>
      <c r="G24" s="186">
        <v>0.85340000000000005</v>
      </c>
      <c r="H24" s="186">
        <v>0.89759999999999995</v>
      </c>
      <c r="I24" s="186">
        <v>0.82169999999999999</v>
      </c>
      <c r="J24" s="186">
        <v>0.91410000000000002</v>
      </c>
      <c r="K24" s="186">
        <v>0.86939999999999995</v>
      </c>
      <c r="L24" s="186">
        <v>0.89710000000000001</v>
      </c>
      <c r="M24" s="186">
        <v>0.86199999999999999</v>
      </c>
      <c r="N24" s="186">
        <v>0.88590000000000002</v>
      </c>
      <c r="O24" s="186">
        <v>0.83489999999999998</v>
      </c>
      <c r="P24" s="186">
        <v>0.84740000000000004</v>
      </c>
      <c r="Q24" s="186">
        <v>0.83360000000000001</v>
      </c>
      <c r="R24" s="186">
        <v>0.87350000000000005</v>
      </c>
      <c r="S24" s="185">
        <v>0.95720000000000005</v>
      </c>
      <c r="T24" s="185">
        <v>0.9536</v>
      </c>
      <c r="U24" s="185">
        <v>0.97789999999999999</v>
      </c>
      <c r="V24" s="185">
        <v>1.0246</v>
      </c>
      <c r="W24" s="185">
        <v>1.0606</v>
      </c>
      <c r="X24" s="186">
        <v>1</v>
      </c>
      <c r="Y24" s="186">
        <v>0.97670000000000001</v>
      </c>
      <c r="Z24" s="186">
        <v>1.0219</v>
      </c>
      <c r="AA24" s="185">
        <v>1.0178</v>
      </c>
      <c r="AB24" s="185">
        <v>1.0022</v>
      </c>
      <c r="AC24" s="185">
        <v>1.0261</v>
      </c>
      <c r="AD24" s="185">
        <v>0.98350000000000004</v>
      </c>
      <c r="AE24" s="185">
        <v>0.99570000000000003</v>
      </c>
      <c r="AF24" s="185">
        <v>1.0199</v>
      </c>
      <c r="AG24" s="185">
        <v>1.0646</v>
      </c>
      <c r="AH24" s="185">
        <v>1.1267</v>
      </c>
      <c r="AI24" s="185">
        <v>0.99390000000000001</v>
      </c>
      <c r="AJ24" s="185">
        <v>1.0582</v>
      </c>
      <c r="AK24" s="185">
        <v>1.1245000000000001</v>
      </c>
      <c r="AL24" s="185">
        <v>1.1632</v>
      </c>
      <c r="AM24" s="185">
        <v>1.2024999999999999</v>
      </c>
      <c r="AN24" s="185">
        <v>1.1856</v>
      </c>
      <c r="AO24" s="185">
        <v>1.2116</v>
      </c>
      <c r="AP24" s="185">
        <v>1.1796</v>
      </c>
      <c r="AQ24" s="185">
        <v>1.1595</v>
      </c>
      <c r="AR24" s="185">
        <v>1.1087</v>
      </c>
      <c r="AS24" s="185">
        <v>1.0411999999999999</v>
      </c>
      <c r="AT24" s="185">
        <v>1.0578000000000001</v>
      </c>
      <c r="AU24" s="185">
        <v>1.0903</v>
      </c>
      <c r="AV24" s="185"/>
      <c r="AW24" s="185"/>
      <c r="AX24" s="20"/>
      <c r="AY24" s="20"/>
      <c r="AZ24" s="20"/>
      <c r="BA24" s="20"/>
    </row>
    <row r="25" spans="1:53" ht="12.95" customHeight="1" x14ac:dyDescent="0.25">
      <c r="A25" s="183"/>
      <c r="B25" s="188" t="s">
        <v>116</v>
      </c>
      <c r="C25" s="187"/>
      <c r="D25" s="186">
        <v>0.73250000000000004</v>
      </c>
      <c r="E25" s="186">
        <v>0.77890000000000004</v>
      </c>
      <c r="F25" s="186">
        <v>0.80320000000000003</v>
      </c>
      <c r="G25" s="186">
        <v>0.73719999999999997</v>
      </c>
      <c r="H25" s="186">
        <v>0.77900000000000003</v>
      </c>
      <c r="I25" s="186">
        <v>0.71079999999999999</v>
      </c>
      <c r="J25" s="186">
        <v>0.77410000000000001</v>
      </c>
      <c r="K25" s="186">
        <v>0.7883</v>
      </c>
      <c r="L25" s="186">
        <v>0.84919999999999995</v>
      </c>
      <c r="M25" s="186">
        <v>0.80579999999999996</v>
      </c>
      <c r="N25" s="186">
        <v>0.77859999999999996</v>
      </c>
      <c r="O25" s="186">
        <v>0.80130000000000001</v>
      </c>
      <c r="P25" s="186">
        <v>0.83950000000000002</v>
      </c>
      <c r="Q25" s="186">
        <v>0.84560000000000002</v>
      </c>
      <c r="R25" s="186">
        <v>0.93240000000000001</v>
      </c>
      <c r="S25" s="185">
        <v>0.99050000000000005</v>
      </c>
      <c r="T25" s="185">
        <v>0.96599999999999997</v>
      </c>
      <c r="U25" s="185">
        <v>0.99450000000000005</v>
      </c>
      <c r="V25" s="185">
        <v>1.0026999999999999</v>
      </c>
      <c r="W25" s="185">
        <v>1.0123</v>
      </c>
      <c r="X25" s="186">
        <v>1</v>
      </c>
      <c r="Y25" s="186">
        <v>1.0637000000000001</v>
      </c>
      <c r="Z25" s="186">
        <v>1.0081</v>
      </c>
      <c r="AA25" s="185">
        <v>0.97709999999999997</v>
      </c>
      <c r="AB25" s="185">
        <v>1.0515000000000001</v>
      </c>
      <c r="AC25" s="185">
        <v>0.99250000000000005</v>
      </c>
      <c r="AD25" s="185">
        <v>0.98529999999999995</v>
      </c>
      <c r="AE25" s="185">
        <v>1.0463</v>
      </c>
      <c r="AF25" s="185">
        <v>1.0585</v>
      </c>
      <c r="AG25" s="185">
        <v>1.0874999999999999</v>
      </c>
      <c r="AH25" s="185">
        <v>1.0111000000000001</v>
      </c>
      <c r="AI25" s="185">
        <v>1.0532999999999999</v>
      </c>
      <c r="AJ25" s="185">
        <v>1.0605</v>
      </c>
      <c r="AK25" s="185">
        <v>1.0792999999999999</v>
      </c>
      <c r="AL25" s="185">
        <v>1.0073000000000001</v>
      </c>
      <c r="AM25" s="185">
        <v>1.0028999999999999</v>
      </c>
      <c r="AN25" s="185">
        <v>1.0374000000000001</v>
      </c>
      <c r="AO25" s="185">
        <v>1.0586</v>
      </c>
      <c r="AP25" s="185">
        <v>1.0648</v>
      </c>
      <c r="AQ25" s="185">
        <v>1.1123000000000001</v>
      </c>
      <c r="AR25" s="185">
        <v>1.0632999999999999</v>
      </c>
      <c r="AS25" s="185">
        <v>1.0572999999999999</v>
      </c>
      <c r="AT25" s="185">
        <v>1.0378000000000001</v>
      </c>
      <c r="AU25" s="185">
        <v>1.0577000000000001</v>
      </c>
      <c r="AV25" s="185"/>
      <c r="AW25" s="185"/>
      <c r="AX25" s="20"/>
      <c r="AY25" s="20"/>
      <c r="AZ25" s="20"/>
      <c r="BA25" s="20"/>
    </row>
    <row r="26" spans="1:53" ht="12.95" customHeight="1" x14ac:dyDescent="0.25">
      <c r="A26" s="183"/>
      <c r="B26" s="188" t="s">
        <v>115</v>
      </c>
      <c r="C26" s="187"/>
      <c r="D26" s="186">
        <v>0.92079999999999995</v>
      </c>
      <c r="E26" s="186">
        <v>0.9617</v>
      </c>
      <c r="F26" s="186">
        <v>0.95760000000000001</v>
      </c>
      <c r="G26" s="186">
        <v>0.92010000000000003</v>
      </c>
      <c r="H26" s="186">
        <v>0.91539999999999999</v>
      </c>
      <c r="I26" s="186">
        <v>0.90480000000000005</v>
      </c>
      <c r="J26" s="186">
        <v>0.92479999999999996</v>
      </c>
      <c r="K26" s="186">
        <v>0.94969999999999999</v>
      </c>
      <c r="L26" s="186">
        <v>0.9708</v>
      </c>
      <c r="M26" s="186">
        <v>0.94079999999999997</v>
      </c>
      <c r="N26" s="186">
        <v>0.93840000000000001</v>
      </c>
      <c r="O26" s="186">
        <v>0.93410000000000004</v>
      </c>
      <c r="P26" s="186">
        <v>0.91469999999999996</v>
      </c>
      <c r="Q26" s="186">
        <v>0.89990000000000003</v>
      </c>
      <c r="R26" s="186">
        <v>0.93940000000000001</v>
      </c>
      <c r="S26" s="185">
        <v>1.0086999999999999</v>
      </c>
      <c r="T26" s="185">
        <v>0.97260000000000002</v>
      </c>
      <c r="U26" s="185">
        <v>0.998</v>
      </c>
      <c r="V26" s="185">
        <v>1.0099</v>
      </c>
      <c r="W26" s="185">
        <v>1.0073000000000001</v>
      </c>
      <c r="X26" s="186">
        <v>1</v>
      </c>
      <c r="Y26" s="186">
        <v>0.99019999999999997</v>
      </c>
      <c r="Z26" s="186">
        <v>1.028</v>
      </c>
      <c r="AA26" s="185">
        <v>1.0489999999999999</v>
      </c>
      <c r="AB26" s="185">
        <v>0.98570000000000002</v>
      </c>
      <c r="AC26" s="185">
        <v>0.98450000000000004</v>
      </c>
      <c r="AD26" s="185">
        <v>1.0490999999999999</v>
      </c>
      <c r="AE26" s="185">
        <v>1.0666</v>
      </c>
      <c r="AF26" s="185">
        <v>1.0730999999999999</v>
      </c>
      <c r="AG26" s="185">
        <v>1.0268999999999999</v>
      </c>
      <c r="AH26" s="185">
        <v>1.1256999999999999</v>
      </c>
      <c r="AI26" s="185">
        <v>1.1389</v>
      </c>
      <c r="AJ26" s="185">
        <v>1.0545</v>
      </c>
      <c r="AK26" s="185">
        <v>1.0915999999999999</v>
      </c>
      <c r="AL26" s="185">
        <v>1.0769</v>
      </c>
      <c r="AM26" s="185">
        <v>1.0810999999999999</v>
      </c>
      <c r="AN26" s="185">
        <v>1.0334000000000001</v>
      </c>
      <c r="AO26" s="185">
        <v>1.0261</v>
      </c>
      <c r="AP26" s="185">
        <v>1.1151</v>
      </c>
      <c r="AQ26" s="185">
        <v>1.0437000000000001</v>
      </c>
      <c r="AR26" s="185">
        <v>1.0239</v>
      </c>
      <c r="AS26" s="185">
        <v>1.0335000000000001</v>
      </c>
      <c r="AT26" s="185">
        <v>1.0847</v>
      </c>
      <c r="AU26" s="185">
        <v>1.0935999999999999</v>
      </c>
      <c r="AV26" s="185"/>
      <c r="AW26" s="185"/>
      <c r="AX26" s="20"/>
      <c r="AY26" s="20"/>
      <c r="AZ26" s="20"/>
      <c r="BA26" s="20"/>
    </row>
    <row r="27" spans="1:53" ht="12.95" customHeight="1" x14ac:dyDescent="0.25">
      <c r="A27" s="183"/>
      <c r="B27" s="188" t="s">
        <v>114</v>
      </c>
      <c r="C27" s="187"/>
      <c r="D27" s="186">
        <v>0.8589</v>
      </c>
      <c r="E27" s="186">
        <v>0.94289999999999996</v>
      </c>
      <c r="F27" s="186">
        <v>0.86099999999999999</v>
      </c>
      <c r="G27" s="186">
        <v>0.86709999999999998</v>
      </c>
      <c r="H27" s="186">
        <v>0.93500000000000005</v>
      </c>
      <c r="I27" s="186">
        <v>0.87119999999999997</v>
      </c>
      <c r="J27" s="186">
        <v>0.91259999999999997</v>
      </c>
      <c r="K27" s="186">
        <v>0.92279999999999995</v>
      </c>
      <c r="L27" s="186">
        <v>0.92130000000000001</v>
      </c>
      <c r="M27" s="186">
        <v>0.8629</v>
      </c>
      <c r="N27" s="186">
        <v>0.95530000000000004</v>
      </c>
      <c r="O27" s="186">
        <v>0.89559999999999995</v>
      </c>
      <c r="P27" s="186">
        <v>0.90849999999999997</v>
      </c>
      <c r="Q27" s="186">
        <v>0.88249999999999995</v>
      </c>
      <c r="R27" s="186">
        <v>0.93889999999999996</v>
      </c>
      <c r="S27" s="185">
        <v>0.96499999999999997</v>
      </c>
      <c r="T27" s="185">
        <v>0.94359999999999999</v>
      </c>
      <c r="U27" s="185">
        <v>1.0378000000000001</v>
      </c>
      <c r="V27" s="185">
        <v>0.99270000000000003</v>
      </c>
      <c r="W27" s="185">
        <v>0.99150000000000005</v>
      </c>
      <c r="X27" s="186">
        <v>1</v>
      </c>
      <c r="Y27" s="186">
        <v>0.99209999999999998</v>
      </c>
      <c r="Z27" s="186">
        <v>0.85450000000000004</v>
      </c>
      <c r="AA27" s="185">
        <v>0.95909999999999995</v>
      </c>
      <c r="AB27" s="185">
        <v>0.92730000000000001</v>
      </c>
      <c r="AC27" s="185">
        <v>0.93910000000000005</v>
      </c>
      <c r="AD27" s="185">
        <v>0.95689999999999997</v>
      </c>
      <c r="AE27" s="185">
        <v>0.95030000000000003</v>
      </c>
      <c r="AF27" s="185">
        <v>0.99139999999999995</v>
      </c>
      <c r="AG27" s="185">
        <v>0.9607</v>
      </c>
      <c r="AH27" s="185">
        <v>0.97660000000000002</v>
      </c>
      <c r="AI27" s="185">
        <v>0.97070000000000001</v>
      </c>
      <c r="AJ27" s="185">
        <v>1.0397000000000001</v>
      </c>
      <c r="AK27" s="185">
        <v>0.9798</v>
      </c>
      <c r="AL27" s="185">
        <v>0.99539999999999995</v>
      </c>
      <c r="AM27" s="185">
        <v>0.99129999999999996</v>
      </c>
      <c r="AN27" s="185">
        <v>0.99780000000000002</v>
      </c>
      <c r="AO27" s="185">
        <v>0.98340000000000005</v>
      </c>
      <c r="AP27" s="185">
        <v>1.0179</v>
      </c>
      <c r="AQ27" s="185">
        <v>0.98760000000000003</v>
      </c>
      <c r="AR27" s="185">
        <v>0.97440000000000004</v>
      </c>
      <c r="AS27" s="185">
        <v>0.9708</v>
      </c>
      <c r="AT27" s="185">
        <v>0.93520000000000003</v>
      </c>
      <c r="AU27" s="185">
        <v>0.98750000000000004</v>
      </c>
      <c r="AV27" s="185"/>
      <c r="AW27" s="185"/>
      <c r="AX27" s="20"/>
      <c r="AY27" s="20"/>
      <c r="AZ27" s="20"/>
      <c r="BA27" s="20"/>
    </row>
    <row r="28" spans="1:53" ht="12.95" customHeight="1" x14ac:dyDescent="0.25">
      <c r="A28" s="183"/>
      <c r="B28" s="188" t="s">
        <v>113</v>
      </c>
      <c r="C28" s="187"/>
      <c r="D28" s="186">
        <v>0.93310000000000004</v>
      </c>
      <c r="E28" s="186">
        <v>0.97219999999999995</v>
      </c>
      <c r="F28" s="186">
        <v>0.96079999999999999</v>
      </c>
      <c r="G28" s="186">
        <v>0.94489999999999996</v>
      </c>
      <c r="H28" s="186">
        <v>0.93010000000000004</v>
      </c>
      <c r="I28" s="186">
        <v>0.9415</v>
      </c>
      <c r="J28" s="186">
        <v>0.97099999999999997</v>
      </c>
      <c r="K28" s="186">
        <v>0.91510000000000002</v>
      </c>
      <c r="L28" s="186">
        <v>0.89759999999999995</v>
      </c>
      <c r="M28" s="186">
        <v>0.90280000000000005</v>
      </c>
      <c r="N28" s="186">
        <v>0.8982</v>
      </c>
      <c r="O28" s="186">
        <v>0.87270000000000003</v>
      </c>
      <c r="P28" s="186">
        <v>0.84250000000000003</v>
      </c>
      <c r="Q28" s="186">
        <v>0.84919999999999995</v>
      </c>
      <c r="R28" s="186">
        <v>0.97040000000000004</v>
      </c>
      <c r="S28" s="185">
        <v>1.0363</v>
      </c>
      <c r="T28" s="185">
        <v>0.97729999999999995</v>
      </c>
      <c r="U28" s="185">
        <v>0.97450000000000003</v>
      </c>
      <c r="V28" s="185">
        <v>1.0012000000000001</v>
      </c>
      <c r="W28" s="185">
        <v>1.0831999999999999</v>
      </c>
      <c r="X28" s="186">
        <v>1</v>
      </c>
      <c r="Y28" s="186">
        <v>1.0343</v>
      </c>
      <c r="Z28" s="186">
        <v>0.99529999999999996</v>
      </c>
      <c r="AA28" s="185">
        <v>1.0282</v>
      </c>
      <c r="AB28" s="185">
        <v>0.96870000000000001</v>
      </c>
      <c r="AC28" s="185">
        <v>1.0087999999999999</v>
      </c>
      <c r="AD28" s="185">
        <v>1.0224</v>
      </c>
      <c r="AE28" s="185">
        <v>0.99680000000000002</v>
      </c>
      <c r="AF28" s="185">
        <v>0.88149999999999995</v>
      </c>
      <c r="AG28" s="185">
        <v>0.83899999999999997</v>
      </c>
      <c r="AH28" s="185">
        <v>0.93520000000000003</v>
      </c>
      <c r="AI28" s="185">
        <v>0.9788</v>
      </c>
      <c r="AJ28" s="185">
        <v>0.96430000000000005</v>
      </c>
      <c r="AK28" s="185">
        <v>0.98250000000000004</v>
      </c>
      <c r="AL28" s="185">
        <v>1.0219</v>
      </c>
      <c r="AM28" s="185">
        <v>1.0382</v>
      </c>
      <c r="AN28" s="185">
        <v>1.0019</v>
      </c>
      <c r="AO28" s="185">
        <v>1.0115000000000001</v>
      </c>
      <c r="AP28" s="185">
        <v>1.0021</v>
      </c>
      <c r="AQ28" s="185">
        <v>1.0548</v>
      </c>
      <c r="AR28" s="185">
        <v>1.0481</v>
      </c>
      <c r="AS28" s="185">
        <v>1.012</v>
      </c>
      <c r="AT28" s="185">
        <v>1.0162</v>
      </c>
      <c r="AU28" s="185">
        <v>1.0441</v>
      </c>
      <c r="AV28" s="185"/>
      <c r="AW28" s="185"/>
      <c r="AX28" s="20"/>
      <c r="AY28" s="20"/>
      <c r="AZ28" s="20"/>
      <c r="BA28" s="20"/>
    </row>
    <row r="29" spans="1:53" ht="12.95" customHeight="1" x14ac:dyDescent="0.25">
      <c r="A29" s="183"/>
      <c r="B29" s="188" t="s">
        <v>112</v>
      </c>
      <c r="C29" s="187"/>
      <c r="D29" s="186">
        <v>0.82179999999999997</v>
      </c>
      <c r="E29" s="186">
        <v>0.85819999999999996</v>
      </c>
      <c r="F29" s="186">
        <v>0.84419999999999995</v>
      </c>
      <c r="G29" s="186">
        <v>0.80589999999999995</v>
      </c>
      <c r="H29" s="186">
        <v>0.78859999999999997</v>
      </c>
      <c r="I29" s="186">
        <v>0.76990000000000003</v>
      </c>
      <c r="J29" s="186">
        <v>0.82110000000000005</v>
      </c>
      <c r="K29" s="186">
        <v>0.86280000000000001</v>
      </c>
      <c r="L29" s="186">
        <v>0.88629999999999998</v>
      </c>
      <c r="M29" s="186">
        <v>0.81769999999999998</v>
      </c>
      <c r="N29" s="186">
        <v>0.90249999999999997</v>
      </c>
      <c r="O29" s="186">
        <v>0.86750000000000005</v>
      </c>
      <c r="P29" s="186">
        <v>0.86319999999999997</v>
      </c>
      <c r="Q29" s="186">
        <v>0.90169999999999995</v>
      </c>
      <c r="R29" s="186">
        <v>0.96330000000000005</v>
      </c>
      <c r="S29" s="185">
        <v>0.96360000000000001</v>
      </c>
      <c r="T29" s="185">
        <v>0.98060000000000003</v>
      </c>
      <c r="U29" s="185">
        <v>1.0078</v>
      </c>
      <c r="V29" s="185">
        <v>0.97789999999999999</v>
      </c>
      <c r="W29" s="185">
        <v>1.0791999999999999</v>
      </c>
      <c r="X29" s="186">
        <v>1</v>
      </c>
      <c r="Y29" s="186">
        <v>0.96730000000000005</v>
      </c>
      <c r="Z29" s="186">
        <v>0.97389999999999999</v>
      </c>
      <c r="AA29" s="185">
        <v>1.0041</v>
      </c>
      <c r="AB29" s="185">
        <v>0.99919999999999998</v>
      </c>
      <c r="AC29" s="185">
        <v>1.0096000000000001</v>
      </c>
      <c r="AD29" s="185">
        <v>0.98309999999999997</v>
      </c>
      <c r="AE29" s="185">
        <v>1.0754999999999999</v>
      </c>
      <c r="AF29" s="185">
        <v>1.0846</v>
      </c>
      <c r="AG29" s="185">
        <v>1.0375000000000001</v>
      </c>
      <c r="AH29" s="185">
        <v>1.1283000000000001</v>
      </c>
      <c r="AI29" s="185">
        <v>1.1569</v>
      </c>
      <c r="AJ29" s="185">
        <v>1.1839999999999999</v>
      </c>
      <c r="AK29" s="185">
        <v>1.196</v>
      </c>
      <c r="AL29" s="185">
        <v>1.2212000000000001</v>
      </c>
      <c r="AM29" s="185">
        <v>1.2072000000000001</v>
      </c>
      <c r="AN29" s="185">
        <v>1.1577</v>
      </c>
      <c r="AO29" s="185">
        <v>1.1884999999999999</v>
      </c>
      <c r="AP29" s="185">
        <v>1.1971000000000001</v>
      </c>
      <c r="AQ29" s="185">
        <v>1.2393000000000001</v>
      </c>
      <c r="AR29" s="185">
        <v>1.2136</v>
      </c>
      <c r="AS29" s="185">
        <v>1.2191000000000001</v>
      </c>
      <c r="AT29" s="185">
        <v>1.2850999999999999</v>
      </c>
      <c r="AU29" s="185">
        <v>1.2966</v>
      </c>
      <c r="AV29" s="185"/>
      <c r="AW29" s="185"/>
      <c r="AX29" s="20"/>
      <c r="AY29" s="20"/>
      <c r="AZ29" s="20"/>
      <c r="BA29" s="20"/>
    </row>
    <row r="30" spans="1:53" ht="12.95" customHeight="1" x14ac:dyDescent="0.25">
      <c r="A30" s="183"/>
      <c r="B30" s="188" t="s">
        <v>111</v>
      </c>
      <c r="C30" s="187"/>
      <c r="D30" s="186">
        <v>0.9385</v>
      </c>
      <c r="E30" s="186">
        <v>0.9647</v>
      </c>
      <c r="F30" s="186">
        <v>1.0489999999999999</v>
      </c>
      <c r="G30" s="186">
        <v>0.9264</v>
      </c>
      <c r="H30" s="186">
        <v>1.0258</v>
      </c>
      <c r="I30" s="186">
        <v>0.89959999999999996</v>
      </c>
      <c r="J30" s="186">
        <v>0.91479999999999995</v>
      </c>
      <c r="K30" s="186">
        <v>0.92630000000000001</v>
      </c>
      <c r="L30" s="186">
        <v>0.95250000000000001</v>
      </c>
      <c r="M30" s="186">
        <v>0.93320000000000003</v>
      </c>
      <c r="N30" s="186">
        <v>0.93420000000000003</v>
      </c>
      <c r="O30" s="186">
        <v>0.9264</v>
      </c>
      <c r="P30" s="186">
        <v>0.91590000000000005</v>
      </c>
      <c r="Q30" s="186">
        <v>0.87370000000000003</v>
      </c>
      <c r="R30" s="186">
        <v>0.96479999999999999</v>
      </c>
      <c r="S30" s="185">
        <v>0.95399999999999996</v>
      </c>
      <c r="T30" s="185">
        <v>0.8871</v>
      </c>
      <c r="U30" s="185">
        <v>0.96860000000000002</v>
      </c>
      <c r="V30" s="185">
        <v>1.0004</v>
      </c>
      <c r="W30" s="185">
        <v>0.90210000000000001</v>
      </c>
      <c r="X30" s="186">
        <v>1</v>
      </c>
      <c r="Y30" s="186">
        <v>0.98089999999999999</v>
      </c>
      <c r="Z30" s="186">
        <v>0.9355</v>
      </c>
      <c r="AA30" s="185">
        <v>0.99590000000000001</v>
      </c>
      <c r="AB30" s="185">
        <v>0.95089999999999997</v>
      </c>
      <c r="AC30" s="185">
        <v>0.90329999999999999</v>
      </c>
      <c r="AD30" s="185">
        <v>0.9113</v>
      </c>
      <c r="AE30" s="185">
        <v>0.90380000000000005</v>
      </c>
      <c r="AF30" s="185">
        <v>0.9385</v>
      </c>
      <c r="AG30" s="185">
        <v>0.89839999999999998</v>
      </c>
      <c r="AH30" s="185">
        <v>0.96130000000000004</v>
      </c>
      <c r="AI30" s="185">
        <v>1.1053999999999999</v>
      </c>
      <c r="AJ30" s="185">
        <v>0.94089999999999996</v>
      </c>
      <c r="AK30" s="185">
        <v>1.0310999999999999</v>
      </c>
      <c r="AL30" s="185">
        <v>1.1407</v>
      </c>
      <c r="AM30" s="185">
        <v>1.1442000000000001</v>
      </c>
      <c r="AN30" s="185">
        <v>1.0914999999999999</v>
      </c>
      <c r="AO30" s="185">
        <v>1.0840000000000001</v>
      </c>
      <c r="AP30" s="185">
        <v>1.1659999999999999</v>
      </c>
      <c r="AQ30" s="185">
        <v>1.0798000000000001</v>
      </c>
      <c r="AR30" s="185">
        <v>1.0921000000000001</v>
      </c>
      <c r="AS30" s="185">
        <v>1.042</v>
      </c>
      <c r="AT30" s="185">
        <v>1.0792999999999999</v>
      </c>
      <c r="AU30" s="185">
        <v>1.1198999999999999</v>
      </c>
      <c r="AV30" s="185"/>
      <c r="AW30" s="185"/>
      <c r="AX30" s="20"/>
      <c r="AY30" s="20"/>
      <c r="AZ30" s="20"/>
      <c r="BA30" s="20"/>
    </row>
    <row r="31" spans="1:53" ht="12.95" customHeight="1" x14ac:dyDescent="0.25">
      <c r="A31" s="183"/>
      <c r="B31" s="188" t="s">
        <v>110</v>
      </c>
      <c r="C31" s="187"/>
      <c r="D31" s="186">
        <v>0.89339999999999997</v>
      </c>
      <c r="E31" s="186">
        <v>0.90590000000000004</v>
      </c>
      <c r="F31" s="186">
        <v>0.94189999999999996</v>
      </c>
      <c r="G31" s="186">
        <v>0.8276</v>
      </c>
      <c r="H31" s="186">
        <v>0.91200000000000003</v>
      </c>
      <c r="I31" s="186">
        <v>0.88049999999999995</v>
      </c>
      <c r="J31" s="186">
        <v>0.82</v>
      </c>
      <c r="K31" s="186">
        <v>0.87760000000000005</v>
      </c>
      <c r="L31" s="186">
        <v>0.88060000000000005</v>
      </c>
      <c r="M31" s="186">
        <v>0.81359999999999999</v>
      </c>
      <c r="N31" s="186">
        <v>0.87829999999999997</v>
      </c>
      <c r="O31" s="186">
        <v>0.88600000000000001</v>
      </c>
      <c r="P31" s="186">
        <v>0.91579999999999995</v>
      </c>
      <c r="Q31" s="186">
        <v>0.92010000000000003</v>
      </c>
      <c r="R31" s="186">
        <v>0.98770000000000002</v>
      </c>
      <c r="S31" s="185">
        <v>1.0454000000000001</v>
      </c>
      <c r="T31" s="185">
        <v>1.0727</v>
      </c>
      <c r="U31" s="185">
        <v>1.0587</v>
      </c>
      <c r="V31" s="185">
        <v>1.0658000000000001</v>
      </c>
      <c r="W31" s="185">
        <v>1.0683</v>
      </c>
      <c r="X31" s="186">
        <v>1</v>
      </c>
      <c r="Y31" s="186">
        <v>0.97760000000000002</v>
      </c>
      <c r="Z31" s="186">
        <v>1.0248999999999999</v>
      </c>
      <c r="AA31" s="185">
        <v>1.0268999999999999</v>
      </c>
      <c r="AB31" s="185">
        <v>1.0694999999999999</v>
      </c>
      <c r="AC31" s="185">
        <v>1.05</v>
      </c>
      <c r="AD31" s="185">
        <v>1.0667</v>
      </c>
      <c r="AE31" s="185">
        <v>1.0608</v>
      </c>
      <c r="AF31" s="185">
        <v>1.034</v>
      </c>
      <c r="AG31" s="185">
        <v>1.0463</v>
      </c>
      <c r="AH31" s="185">
        <v>1.1127</v>
      </c>
      <c r="AI31" s="185">
        <v>1.1107</v>
      </c>
      <c r="AJ31" s="185">
        <v>1.1264000000000001</v>
      </c>
      <c r="AK31" s="185">
        <v>1.1039000000000001</v>
      </c>
      <c r="AL31" s="185">
        <v>1.1529</v>
      </c>
      <c r="AM31" s="185">
        <v>1.161</v>
      </c>
      <c r="AN31" s="185">
        <v>1.1787000000000001</v>
      </c>
      <c r="AO31" s="185">
        <v>1.2235</v>
      </c>
      <c r="AP31" s="185">
        <v>1.1989000000000001</v>
      </c>
      <c r="AQ31" s="185">
        <v>1.2004999999999999</v>
      </c>
      <c r="AR31" s="185">
        <v>1.1597</v>
      </c>
      <c r="AS31" s="185">
        <v>1.1741999999999999</v>
      </c>
      <c r="AT31" s="185">
        <v>1.2124999999999999</v>
      </c>
      <c r="AU31" s="185">
        <v>1.2624</v>
      </c>
      <c r="AV31" s="185"/>
      <c r="AW31" s="185"/>
      <c r="AX31" s="20"/>
      <c r="AY31" s="20"/>
      <c r="AZ31" s="20"/>
      <c r="BA31" s="20"/>
    </row>
    <row r="32" spans="1:53" ht="12.95" customHeight="1" x14ac:dyDescent="0.25">
      <c r="A32" s="183"/>
      <c r="B32" s="188" t="s">
        <v>109</v>
      </c>
      <c r="C32" s="187"/>
      <c r="D32" s="186">
        <v>0.95689999999999997</v>
      </c>
      <c r="E32" s="186">
        <v>1.0899000000000001</v>
      </c>
      <c r="F32" s="186">
        <v>1.0708</v>
      </c>
      <c r="G32" s="186">
        <v>0.99329999999999996</v>
      </c>
      <c r="H32" s="186">
        <v>1.0145999999999999</v>
      </c>
      <c r="I32" s="186">
        <v>0.92169999999999996</v>
      </c>
      <c r="J32" s="186">
        <v>0.97350000000000003</v>
      </c>
      <c r="K32" s="186">
        <v>0.90900000000000003</v>
      </c>
      <c r="L32" s="186">
        <v>0.96560000000000001</v>
      </c>
      <c r="M32" s="186">
        <v>0.90210000000000001</v>
      </c>
      <c r="N32" s="186">
        <v>0.96579999999999999</v>
      </c>
      <c r="O32" s="186">
        <v>0.85350000000000004</v>
      </c>
      <c r="P32" s="186">
        <v>0.87009999999999998</v>
      </c>
      <c r="Q32" s="186">
        <v>0.85</v>
      </c>
      <c r="R32" s="186">
        <v>0.995</v>
      </c>
      <c r="S32" s="185">
        <v>0.91679999999999995</v>
      </c>
      <c r="T32" s="185">
        <v>0.88839999999999997</v>
      </c>
      <c r="U32" s="185">
        <v>0.90039999999999998</v>
      </c>
      <c r="V32" s="185">
        <v>1.0515000000000001</v>
      </c>
      <c r="W32" s="185">
        <v>1.0249999999999999</v>
      </c>
      <c r="X32" s="186">
        <v>1</v>
      </c>
      <c r="Y32" s="186">
        <v>0.91169999999999995</v>
      </c>
      <c r="Z32" s="186">
        <v>0.95720000000000005</v>
      </c>
      <c r="AA32" s="185">
        <v>0.9647</v>
      </c>
      <c r="AB32" s="185">
        <v>0.95930000000000004</v>
      </c>
      <c r="AC32" s="185">
        <v>1.0119</v>
      </c>
      <c r="AD32" s="185">
        <v>1.0686</v>
      </c>
      <c r="AE32" s="185">
        <v>1.0304</v>
      </c>
      <c r="AF32" s="185">
        <v>1.0483</v>
      </c>
      <c r="AG32" s="185">
        <v>1.0578000000000001</v>
      </c>
      <c r="AH32" s="185">
        <v>1.1653</v>
      </c>
      <c r="AI32" s="185">
        <v>1.1265000000000001</v>
      </c>
      <c r="AJ32" s="185">
        <v>1.0256000000000001</v>
      </c>
      <c r="AK32" s="185">
        <v>1.0813999999999999</v>
      </c>
      <c r="AL32" s="185">
        <v>1.1223000000000001</v>
      </c>
      <c r="AM32" s="185">
        <v>1.0435000000000001</v>
      </c>
      <c r="AN32" s="185">
        <v>1.0150999999999999</v>
      </c>
      <c r="AO32" s="185">
        <v>1.1173</v>
      </c>
      <c r="AP32" s="185">
        <v>1.1577</v>
      </c>
      <c r="AQ32" s="185">
        <v>1.1155999999999999</v>
      </c>
      <c r="AR32" s="185">
        <v>1.1076999999999999</v>
      </c>
      <c r="AS32" s="185">
        <v>1.0526</v>
      </c>
      <c r="AT32" s="185">
        <v>1.1629</v>
      </c>
      <c r="AU32" s="185">
        <v>1.1475</v>
      </c>
      <c r="AV32" s="185"/>
      <c r="AW32" s="185"/>
      <c r="AX32" s="20"/>
      <c r="AY32" s="20"/>
      <c r="AZ32" s="20"/>
      <c r="BA32" s="20"/>
    </row>
    <row r="33" spans="1:53" ht="12.95" customHeight="1" x14ac:dyDescent="0.25">
      <c r="A33" s="183"/>
      <c r="B33" s="188" t="s">
        <v>108</v>
      </c>
      <c r="C33" s="187"/>
      <c r="D33" s="186">
        <v>0.58330000000000004</v>
      </c>
      <c r="E33" s="186">
        <v>0.62260000000000004</v>
      </c>
      <c r="F33" s="186">
        <v>0.59950000000000003</v>
      </c>
      <c r="G33" s="186">
        <v>0.62060000000000004</v>
      </c>
      <c r="H33" s="186">
        <v>0.65180000000000005</v>
      </c>
      <c r="I33" s="186">
        <v>0.64029999999999998</v>
      </c>
      <c r="J33" s="186">
        <v>0.7</v>
      </c>
      <c r="K33" s="186">
        <v>0.65610000000000002</v>
      </c>
      <c r="L33" s="186">
        <v>0.66220000000000001</v>
      </c>
      <c r="M33" s="186">
        <v>0.60599999999999998</v>
      </c>
      <c r="N33" s="186">
        <v>0.63619999999999999</v>
      </c>
      <c r="O33" s="186">
        <v>0.65639999999999998</v>
      </c>
      <c r="P33" s="186">
        <v>0.7389</v>
      </c>
      <c r="Q33" s="186">
        <v>0.72799999999999998</v>
      </c>
      <c r="R33" s="186">
        <v>0.82979999999999998</v>
      </c>
      <c r="S33" s="185">
        <v>0.90400000000000003</v>
      </c>
      <c r="T33" s="185">
        <v>0.98540000000000005</v>
      </c>
      <c r="U33" s="185">
        <v>1.0761000000000001</v>
      </c>
      <c r="V33" s="185">
        <v>1.1248</v>
      </c>
      <c r="W33" s="185">
        <v>1.0370999999999999</v>
      </c>
      <c r="X33" s="186">
        <v>1</v>
      </c>
      <c r="Y33" s="186">
        <v>0.96379999999999999</v>
      </c>
      <c r="Z33" s="186">
        <v>1.0815999999999999</v>
      </c>
      <c r="AA33" s="185">
        <v>1.0496000000000001</v>
      </c>
      <c r="AB33" s="185">
        <v>1.1388</v>
      </c>
      <c r="AC33" s="185">
        <v>1.1772</v>
      </c>
      <c r="AD33" s="185">
        <v>1.2135</v>
      </c>
      <c r="AE33" s="185">
        <v>1.2184999999999999</v>
      </c>
      <c r="AF33" s="185">
        <v>1.2639</v>
      </c>
      <c r="AG33" s="185">
        <v>1.2805</v>
      </c>
      <c r="AH33" s="185">
        <v>1.3536999999999999</v>
      </c>
      <c r="AI33" s="185">
        <v>1.3662000000000001</v>
      </c>
      <c r="AJ33" s="185">
        <v>1.3582000000000001</v>
      </c>
      <c r="AK33" s="185">
        <v>1.3106</v>
      </c>
      <c r="AL33" s="185">
        <v>1.4242999999999999</v>
      </c>
      <c r="AM33" s="185">
        <v>1.4057999999999999</v>
      </c>
      <c r="AN33" s="185">
        <v>1.4451000000000001</v>
      </c>
      <c r="AO33" s="185">
        <v>1.5226</v>
      </c>
      <c r="AP33" s="185">
        <v>1.4741</v>
      </c>
      <c r="AQ33" s="185">
        <v>1.4581</v>
      </c>
      <c r="AR33" s="185">
        <v>1.4987999999999999</v>
      </c>
      <c r="AS33" s="185">
        <v>1.4155</v>
      </c>
      <c r="AT33" s="185">
        <v>1.3274999999999999</v>
      </c>
      <c r="AU33" s="185">
        <v>1.4023000000000001</v>
      </c>
      <c r="AV33" s="185"/>
      <c r="AW33" s="185"/>
      <c r="AX33" s="20"/>
      <c r="AY33" s="20"/>
      <c r="AZ33" s="20"/>
      <c r="BA33" s="20"/>
    </row>
    <row r="34" spans="1:53" ht="12.95" customHeight="1" x14ac:dyDescent="0.25">
      <c r="A34" s="183"/>
      <c r="B34" s="188" t="s">
        <v>107</v>
      </c>
      <c r="C34" s="187"/>
      <c r="D34" s="186">
        <v>0.89119999999999999</v>
      </c>
      <c r="E34" s="186">
        <v>0.95740000000000003</v>
      </c>
      <c r="F34" s="186">
        <v>0.93330000000000002</v>
      </c>
      <c r="G34" s="186">
        <v>0.88890000000000002</v>
      </c>
      <c r="H34" s="186">
        <v>0.98119999999999996</v>
      </c>
      <c r="I34" s="186">
        <v>0.91659999999999997</v>
      </c>
      <c r="J34" s="186">
        <v>0.93759999999999999</v>
      </c>
      <c r="K34" s="186">
        <v>0.97609999999999997</v>
      </c>
      <c r="L34" s="186">
        <v>0.98180000000000001</v>
      </c>
      <c r="M34" s="186">
        <v>0.9546</v>
      </c>
      <c r="N34" s="186">
        <v>0.93079999999999996</v>
      </c>
      <c r="O34" s="186">
        <v>0.92310000000000003</v>
      </c>
      <c r="P34" s="186">
        <v>0.91959999999999997</v>
      </c>
      <c r="Q34" s="186">
        <v>0.89470000000000005</v>
      </c>
      <c r="R34" s="186">
        <v>0.97250000000000003</v>
      </c>
      <c r="S34" s="185">
        <v>0.99180000000000001</v>
      </c>
      <c r="T34" s="185">
        <v>0.96009999999999995</v>
      </c>
      <c r="U34" s="185">
        <v>1.0224</v>
      </c>
      <c r="V34" s="185">
        <v>0.99160000000000004</v>
      </c>
      <c r="W34" s="185">
        <v>1.0306999999999999</v>
      </c>
      <c r="X34" s="186">
        <v>1</v>
      </c>
      <c r="Y34" s="186">
        <v>0.98809999999999998</v>
      </c>
      <c r="Z34" s="186">
        <v>1.0306</v>
      </c>
      <c r="AA34" s="185">
        <v>1.0210999999999999</v>
      </c>
      <c r="AB34" s="185">
        <v>1.0238</v>
      </c>
      <c r="AC34" s="185">
        <v>1.0097</v>
      </c>
      <c r="AD34" s="185">
        <v>1.0104</v>
      </c>
      <c r="AE34" s="185">
        <v>0.97809999999999997</v>
      </c>
      <c r="AF34" s="185">
        <v>0.99670000000000003</v>
      </c>
      <c r="AG34" s="185">
        <v>0.98160000000000003</v>
      </c>
      <c r="AH34" s="185">
        <v>0.98740000000000006</v>
      </c>
      <c r="AI34" s="185">
        <v>1.0245</v>
      </c>
      <c r="AJ34" s="185">
        <v>1.0388999999999999</v>
      </c>
      <c r="AK34" s="185">
        <v>1.0361</v>
      </c>
      <c r="AL34" s="185">
        <v>1.0391999999999999</v>
      </c>
      <c r="AM34" s="185">
        <v>1.1127</v>
      </c>
      <c r="AN34" s="185">
        <v>1.0697000000000001</v>
      </c>
      <c r="AO34" s="185">
        <v>1.0846</v>
      </c>
      <c r="AP34" s="185">
        <v>1.0945</v>
      </c>
      <c r="AQ34" s="185">
        <v>1.0918000000000001</v>
      </c>
      <c r="AR34" s="185">
        <v>1.0602</v>
      </c>
      <c r="AS34" s="185">
        <v>1.0762</v>
      </c>
      <c r="AT34" s="185">
        <v>1.0581</v>
      </c>
      <c r="AU34" s="185">
        <v>1.0335000000000001</v>
      </c>
      <c r="AV34" s="185"/>
      <c r="AW34" s="185"/>
      <c r="AX34" s="20"/>
      <c r="AY34" s="20"/>
      <c r="AZ34" s="20"/>
      <c r="BA34" s="20"/>
    </row>
    <row r="35" spans="1:53" ht="12.95" customHeight="1" x14ac:dyDescent="0.25">
      <c r="A35" s="183"/>
      <c r="B35" s="188" t="s">
        <v>106</v>
      </c>
      <c r="C35" s="187"/>
      <c r="D35" s="186">
        <v>0.86029999999999995</v>
      </c>
      <c r="E35" s="186">
        <v>0.90790000000000004</v>
      </c>
      <c r="F35" s="186">
        <v>0.88819999999999999</v>
      </c>
      <c r="G35" s="186">
        <v>0.85450000000000004</v>
      </c>
      <c r="H35" s="186">
        <v>0.92330000000000001</v>
      </c>
      <c r="I35" s="186">
        <v>0.87360000000000004</v>
      </c>
      <c r="J35" s="186">
        <v>0.89459999999999995</v>
      </c>
      <c r="K35" s="186">
        <v>0.92679999999999996</v>
      </c>
      <c r="L35" s="186">
        <v>0.8972</v>
      </c>
      <c r="M35" s="186">
        <v>0.877</v>
      </c>
      <c r="N35" s="186">
        <v>0.85740000000000005</v>
      </c>
      <c r="O35" s="186">
        <v>0.88190000000000002</v>
      </c>
      <c r="P35" s="186">
        <v>0.89829999999999999</v>
      </c>
      <c r="Q35" s="186">
        <v>0.87039999999999995</v>
      </c>
      <c r="R35" s="186">
        <v>0.91859999999999997</v>
      </c>
      <c r="S35" s="185">
        <v>0.97440000000000004</v>
      </c>
      <c r="T35" s="185">
        <v>0.95050000000000001</v>
      </c>
      <c r="U35" s="185">
        <v>1.0227999999999999</v>
      </c>
      <c r="V35" s="185">
        <v>1.0306999999999999</v>
      </c>
      <c r="W35" s="185">
        <v>0.99880000000000002</v>
      </c>
      <c r="X35" s="186">
        <v>1</v>
      </c>
      <c r="Y35" s="186">
        <v>1.0178</v>
      </c>
      <c r="Z35" s="186">
        <v>0.93799999999999994</v>
      </c>
      <c r="AA35" s="185">
        <v>0.97950000000000004</v>
      </c>
      <c r="AB35" s="185">
        <v>1.0066999999999999</v>
      </c>
      <c r="AC35" s="185">
        <v>0.99890000000000001</v>
      </c>
      <c r="AD35" s="185">
        <v>1.0506</v>
      </c>
      <c r="AE35" s="185">
        <v>1.0205</v>
      </c>
      <c r="AF35" s="185">
        <v>0.97199999999999998</v>
      </c>
      <c r="AG35" s="185">
        <v>1.0226999999999999</v>
      </c>
      <c r="AH35" s="185">
        <v>1.0609</v>
      </c>
      <c r="AI35" s="185">
        <v>1.0308999999999999</v>
      </c>
      <c r="AJ35" s="185">
        <v>1.0170999999999999</v>
      </c>
      <c r="AK35" s="185">
        <v>1.0646</v>
      </c>
      <c r="AL35" s="185">
        <v>1.0553999999999999</v>
      </c>
      <c r="AM35" s="185">
        <v>1.0604</v>
      </c>
      <c r="AN35" s="185">
        <v>1.097</v>
      </c>
      <c r="AO35" s="185">
        <v>1.0883</v>
      </c>
      <c r="AP35" s="185">
        <v>1.0919000000000001</v>
      </c>
      <c r="AQ35" s="185">
        <v>1.0884</v>
      </c>
      <c r="AR35" s="185">
        <v>1.0673999999999999</v>
      </c>
      <c r="AS35" s="185">
        <v>1.0967</v>
      </c>
      <c r="AT35" s="185">
        <v>1.07</v>
      </c>
      <c r="AU35" s="185">
        <v>1.1022000000000001</v>
      </c>
      <c r="AV35" s="185"/>
      <c r="AW35" s="185"/>
      <c r="AX35" s="20"/>
      <c r="AY35" s="20"/>
      <c r="AZ35" s="20"/>
      <c r="BA35" s="20"/>
    </row>
    <row r="36" spans="1:53" ht="12.95" customHeight="1" x14ac:dyDescent="0.25">
      <c r="A36" s="183"/>
      <c r="B36" s="188" t="s">
        <v>105</v>
      </c>
      <c r="C36" s="187"/>
      <c r="D36" s="186">
        <v>0.88539999999999996</v>
      </c>
      <c r="E36" s="186">
        <v>0.90580000000000005</v>
      </c>
      <c r="F36" s="186">
        <v>0.89459999999999995</v>
      </c>
      <c r="G36" s="186">
        <v>0.87619999999999998</v>
      </c>
      <c r="H36" s="186">
        <v>0.8952</v>
      </c>
      <c r="I36" s="186">
        <v>0.8911</v>
      </c>
      <c r="J36" s="186">
        <v>0.90069999999999995</v>
      </c>
      <c r="K36" s="186">
        <v>0.94969999999999999</v>
      </c>
      <c r="L36" s="186">
        <v>0.9577</v>
      </c>
      <c r="M36" s="186">
        <v>0.87639999999999996</v>
      </c>
      <c r="N36" s="186">
        <v>0.88400000000000001</v>
      </c>
      <c r="O36" s="186">
        <v>0.88690000000000002</v>
      </c>
      <c r="P36" s="186">
        <v>0.91069999999999995</v>
      </c>
      <c r="Q36" s="186">
        <v>0.8579</v>
      </c>
      <c r="R36" s="186">
        <v>0.93369999999999997</v>
      </c>
      <c r="S36" s="185">
        <v>0.98170000000000002</v>
      </c>
      <c r="T36" s="185">
        <v>0.98170000000000002</v>
      </c>
      <c r="U36" s="185">
        <v>1.0739000000000001</v>
      </c>
      <c r="V36" s="185">
        <v>1.0753999999999999</v>
      </c>
      <c r="W36" s="185">
        <v>1.0595000000000001</v>
      </c>
      <c r="X36" s="186">
        <v>1</v>
      </c>
      <c r="Y36" s="186">
        <v>1.0257000000000001</v>
      </c>
      <c r="Z36" s="186">
        <v>1.0513999999999999</v>
      </c>
      <c r="AA36" s="185">
        <v>1.0818000000000001</v>
      </c>
      <c r="AB36" s="185">
        <v>1.0766</v>
      </c>
      <c r="AC36" s="185">
        <v>1.0674999999999999</v>
      </c>
      <c r="AD36" s="185">
        <v>1.1172</v>
      </c>
      <c r="AE36" s="185">
        <v>1.0920000000000001</v>
      </c>
      <c r="AF36" s="185">
        <v>1.0624</v>
      </c>
      <c r="AG36" s="185">
        <v>1.0587</v>
      </c>
      <c r="AH36" s="185">
        <v>1.1322000000000001</v>
      </c>
      <c r="AI36" s="185">
        <v>1.1815</v>
      </c>
      <c r="AJ36" s="185">
        <v>1.1105</v>
      </c>
      <c r="AK36" s="185">
        <v>1.1291</v>
      </c>
      <c r="AL36" s="185">
        <v>1.2256</v>
      </c>
      <c r="AM36" s="185">
        <v>1.1692</v>
      </c>
      <c r="AN36" s="185">
        <v>1.1444000000000001</v>
      </c>
      <c r="AO36" s="185">
        <v>1.1988000000000001</v>
      </c>
      <c r="AP36" s="185">
        <v>1.2565</v>
      </c>
      <c r="AQ36" s="185">
        <v>1.226</v>
      </c>
      <c r="AR36" s="185">
        <v>1.1343000000000001</v>
      </c>
      <c r="AS36" s="185">
        <v>1.1661999999999999</v>
      </c>
      <c r="AT36" s="185">
        <v>1.1652</v>
      </c>
      <c r="AU36" s="185">
        <v>1.2257</v>
      </c>
      <c r="AV36" s="185"/>
      <c r="AW36" s="185"/>
      <c r="AX36" s="20"/>
      <c r="AY36" s="20"/>
      <c r="AZ36" s="20"/>
      <c r="BA36" s="20"/>
    </row>
    <row r="37" spans="1:53" ht="12.95" customHeight="1" x14ac:dyDescent="0.25">
      <c r="A37" s="183"/>
      <c r="B37" s="188" t="s">
        <v>104</v>
      </c>
      <c r="C37" s="187"/>
      <c r="D37" s="186">
        <v>0.70050000000000001</v>
      </c>
      <c r="E37" s="186">
        <v>0.7097</v>
      </c>
      <c r="F37" s="186">
        <v>0.73329999999999995</v>
      </c>
      <c r="G37" s="186">
        <v>0.69210000000000005</v>
      </c>
      <c r="H37" s="186">
        <v>0.65180000000000005</v>
      </c>
      <c r="I37" s="186">
        <v>0.66969999999999996</v>
      </c>
      <c r="J37" s="186">
        <v>0.64859999999999995</v>
      </c>
      <c r="K37" s="186">
        <v>0.72529999999999994</v>
      </c>
      <c r="L37" s="186">
        <v>0.70209999999999995</v>
      </c>
      <c r="M37" s="186">
        <v>0.67730000000000001</v>
      </c>
      <c r="N37" s="186">
        <v>0.71860000000000002</v>
      </c>
      <c r="O37" s="186">
        <v>0.76449999999999996</v>
      </c>
      <c r="P37" s="186">
        <v>0.69489999999999996</v>
      </c>
      <c r="Q37" s="186">
        <v>0.70809999999999995</v>
      </c>
      <c r="R37" s="186">
        <v>0.77969999999999995</v>
      </c>
      <c r="S37" s="185">
        <v>0.93130000000000002</v>
      </c>
      <c r="T37" s="185">
        <v>0.82230000000000003</v>
      </c>
      <c r="U37" s="185">
        <v>0.93079999999999996</v>
      </c>
      <c r="V37" s="185">
        <v>0.99170000000000003</v>
      </c>
      <c r="W37" s="185">
        <v>1.0276000000000001</v>
      </c>
      <c r="X37" s="186">
        <v>1</v>
      </c>
      <c r="Y37" s="186">
        <v>1.0046999999999999</v>
      </c>
      <c r="Z37" s="186">
        <v>1.0664</v>
      </c>
      <c r="AA37" s="185">
        <v>1.0595000000000001</v>
      </c>
      <c r="AB37" s="185">
        <v>1.0746</v>
      </c>
      <c r="AC37" s="185">
        <v>1.0982000000000001</v>
      </c>
      <c r="AD37" s="185">
        <v>1.1536999999999999</v>
      </c>
      <c r="AE37" s="185">
        <v>1.1354</v>
      </c>
      <c r="AF37" s="185">
        <v>1.0986</v>
      </c>
      <c r="AG37" s="185">
        <v>1.1603000000000001</v>
      </c>
      <c r="AH37" s="185">
        <v>1.1563000000000001</v>
      </c>
      <c r="AI37" s="185">
        <v>1.2112000000000001</v>
      </c>
      <c r="AJ37" s="185">
        <v>1.2024999999999999</v>
      </c>
      <c r="AK37" s="185">
        <v>1.1211</v>
      </c>
      <c r="AL37" s="185">
        <v>1.2013</v>
      </c>
      <c r="AM37" s="185">
        <v>1.2843</v>
      </c>
      <c r="AN37" s="185">
        <v>1.2654000000000001</v>
      </c>
      <c r="AO37" s="185">
        <v>1.3173999999999999</v>
      </c>
      <c r="AP37" s="185">
        <v>1.3382000000000001</v>
      </c>
      <c r="AQ37" s="185">
        <v>1.4458</v>
      </c>
      <c r="AR37" s="185">
        <v>1.3633999999999999</v>
      </c>
      <c r="AS37" s="185">
        <v>1.2817000000000001</v>
      </c>
      <c r="AT37" s="185">
        <v>1.3225</v>
      </c>
      <c r="AU37" s="185">
        <v>1.3342000000000001</v>
      </c>
      <c r="AV37" s="185"/>
      <c r="AW37" s="185"/>
      <c r="AX37" s="20"/>
      <c r="AY37" s="20"/>
      <c r="AZ37" s="20"/>
      <c r="BA37" s="20"/>
    </row>
    <row r="38" spans="1:53" ht="12.95" customHeight="1" x14ac:dyDescent="0.25">
      <c r="A38" s="183"/>
      <c r="B38" s="188" t="s">
        <v>103</v>
      </c>
      <c r="C38" s="187"/>
      <c r="D38" s="186">
        <v>0.85460000000000003</v>
      </c>
      <c r="E38" s="186">
        <v>0.86140000000000005</v>
      </c>
      <c r="F38" s="186">
        <v>0.8589</v>
      </c>
      <c r="G38" s="186">
        <v>0.82840000000000003</v>
      </c>
      <c r="H38" s="186">
        <v>0.79830000000000001</v>
      </c>
      <c r="I38" s="186">
        <v>0.79120000000000001</v>
      </c>
      <c r="J38" s="186">
        <v>0.84030000000000005</v>
      </c>
      <c r="K38" s="186">
        <v>0.87080000000000002</v>
      </c>
      <c r="L38" s="186">
        <v>0.9083</v>
      </c>
      <c r="M38" s="186">
        <v>0.88670000000000004</v>
      </c>
      <c r="N38" s="186">
        <v>0.88039999999999996</v>
      </c>
      <c r="O38" s="186">
        <v>0.88319999999999999</v>
      </c>
      <c r="P38" s="186">
        <v>0.8921</v>
      </c>
      <c r="Q38" s="186">
        <v>0.85309999999999997</v>
      </c>
      <c r="R38" s="186">
        <v>0.91120000000000001</v>
      </c>
      <c r="S38" s="185">
        <v>1.0119</v>
      </c>
      <c r="T38" s="185">
        <v>0.98280000000000001</v>
      </c>
      <c r="U38" s="185">
        <v>0.99229999999999996</v>
      </c>
      <c r="V38" s="185">
        <v>1.006</v>
      </c>
      <c r="W38" s="185">
        <v>1.0228999999999999</v>
      </c>
      <c r="X38" s="186">
        <v>1</v>
      </c>
      <c r="Y38" s="186">
        <v>0.99729999999999996</v>
      </c>
      <c r="Z38" s="186">
        <v>0.97529999999999994</v>
      </c>
      <c r="AA38" s="185">
        <v>1.0665</v>
      </c>
      <c r="AB38" s="185">
        <v>1.0902000000000001</v>
      </c>
      <c r="AC38" s="185">
        <v>1.0693999999999999</v>
      </c>
      <c r="AD38" s="185">
        <v>1.0942000000000001</v>
      </c>
      <c r="AE38" s="185">
        <v>1.0871</v>
      </c>
      <c r="AF38" s="185">
        <v>1.1145</v>
      </c>
      <c r="AG38" s="185">
        <v>1.1276999999999999</v>
      </c>
      <c r="AH38" s="185">
        <v>1.1440999999999999</v>
      </c>
      <c r="AI38" s="185">
        <v>1.1188</v>
      </c>
      <c r="AJ38" s="185">
        <v>1.1256999999999999</v>
      </c>
      <c r="AK38" s="185">
        <v>1.0788</v>
      </c>
      <c r="AL38" s="185">
        <v>1.1032999999999999</v>
      </c>
      <c r="AM38" s="185">
        <v>1.0806</v>
      </c>
      <c r="AN38" s="185">
        <v>1.1187</v>
      </c>
      <c r="AO38" s="185">
        <v>1.1417999999999999</v>
      </c>
      <c r="AP38" s="185">
        <v>1.1335999999999999</v>
      </c>
      <c r="AQ38" s="185">
        <v>1.1197999999999999</v>
      </c>
      <c r="AR38" s="185">
        <v>1.145</v>
      </c>
      <c r="AS38" s="185">
        <v>1.1161000000000001</v>
      </c>
      <c r="AT38" s="185">
        <v>1.1659999999999999</v>
      </c>
      <c r="AU38" s="185">
        <v>1.1266</v>
      </c>
      <c r="AV38" s="185"/>
      <c r="AW38" s="185"/>
      <c r="AX38" s="20"/>
      <c r="AY38" s="20"/>
      <c r="AZ38" s="20"/>
      <c r="BA38" s="20"/>
    </row>
    <row r="39" spans="1:53" ht="12.95" customHeight="1" x14ac:dyDescent="0.25">
      <c r="A39" s="183"/>
      <c r="B39" s="188" t="s">
        <v>102</v>
      </c>
      <c r="C39" s="187"/>
      <c r="D39" s="186">
        <v>0.84930000000000005</v>
      </c>
      <c r="E39" s="186">
        <v>1.0348999999999999</v>
      </c>
      <c r="F39" s="186">
        <v>1.0628</v>
      </c>
      <c r="G39" s="186">
        <v>0.90629999999999999</v>
      </c>
      <c r="H39" s="186">
        <v>0.82269999999999999</v>
      </c>
      <c r="I39" s="186">
        <v>0.86560000000000004</v>
      </c>
      <c r="J39" s="186">
        <v>0.97040000000000004</v>
      </c>
      <c r="K39" s="186">
        <v>0.92500000000000004</v>
      </c>
      <c r="L39" s="186">
        <v>0.89580000000000004</v>
      </c>
      <c r="M39" s="186">
        <v>0.87080000000000002</v>
      </c>
      <c r="N39" s="186">
        <v>0.93179999999999996</v>
      </c>
      <c r="O39" s="186">
        <v>0.90359999999999996</v>
      </c>
      <c r="P39" s="186">
        <v>0.8448</v>
      </c>
      <c r="Q39" s="186">
        <v>0.84199999999999997</v>
      </c>
      <c r="R39" s="186">
        <v>1.0389999999999999</v>
      </c>
      <c r="S39" s="185">
        <v>0.98750000000000004</v>
      </c>
      <c r="T39" s="185">
        <v>0.99250000000000005</v>
      </c>
      <c r="U39" s="185">
        <v>1.0470999999999999</v>
      </c>
      <c r="V39" s="185">
        <v>1.1828000000000001</v>
      </c>
      <c r="W39" s="185">
        <v>0.96989999999999998</v>
      </c>
      <c r="X39" s="186">
        <v>1</v>
      </c>
      <c r="Y39" s="186">
        <v>1.0128999999999999</v>
      </c>
      <c r="Z39" s="186">
        <v>1.1035999999999999</v>
      </c>
      <c r="AA39" s="185">
        <v>1.1725000000000001</v>
      </c>
      <c r="AB39" s="185">
        <v>1.0408999999999999</v>
      </c>
      <c r="AC39" s="185">
        <v>1.1281000000000001</v>
      </c>
      <c r="AD39" s="185">
        <v>1.2834000000000001</v>
      </c>
      <c r="AE39" s="185">
        <v>1.2153</v>
      </c>
      <c r="AF39" s="185">
        <v>1.1649</v>
      </c>
      <c r="AG39" s="185">
        <v>1.2713000000000001</v>
      </c>
      <c r="AH39" s="185">
        <v>1.4169</v>
      </c>
      <c r="AI39" s="185">
        <v>1.2213000000000001</v>
      </c>
      <c r="AJ39" s="185">
        <v>1.2748999999999999</v>
      </c>
      <c r="AK39" s="185">
        <v>1.3345</v>
      </c>
      <c r="AL39" s="185">
        <v>1.4083000000000001</v>
      </c>
      <c r="AM39" s="185">
        <v>1.2959000000000001</v>
      </c>
      <c r="AN39" s="185">
        <v>1.3217000000000001</v>
      </c>
      <c r="AO39" s="185">
        <v>1.528</v>
      </c>
      <c r="AP39" s="185">
        <v>1.5679000000000001</v>
      </c>
      <c r="AQ39" s="185">
        <v>1.3678999999999999</v>
      </c>
      <c r="AR39" s="185">
        <v>1.2524999999999999</v>
      </c>
      <c r="AS39" s="185">
        <v>1.3168</v>
      </c>
      <c r="AT39" s="185">
        <v>1.37</v>
      </c>
      <c r="AU39" s="185">
        <v>1.4367000000000001</v>
      </c>
      <c r="AV39" s="185"/>
      <c r="AW39" s="185"/>
      <c r="AX39" s="20"/>
      <c r="AY39" s="20"/>
      <c r="AZ39" s="20"/>
      <c r="BA39" s="20"/>
    </row>
    <row r="40" spans="1:53" ht="12.95" customHeight="1" x14ac:dyDescent="0.25">
      <c r="A40" s="183"/>
      <c r="B40" s="188" t="s">
        <v>101</v>
      </c>
      <c r="C40" s="187"/>
      <c r="D40" s="186">
        <v>0.72240000000000004</v>
      </c>
      <c r="E40" s="186">
        <v>0.70040000000000002</v>
      </c>
      <c r="F40" s="186">
        <v>0.7389</v>
      </c>
      <c r="G40" s="186">
        <v>0.68359999999999999</v>
      </c>
      <c r="H40" s="186">
        <v>0.65210000000000001</v>
      </c>
      <c r="I40" s="186">
        <v>0.61060000000000003</v>
      </c>
      <c r="J40" s="186">
        <v>0.74439999999999995</v>
      </c>
      <c r="K40" s="186">
        <v>0.67100000000000004</v>
      </c>
      <c r="L40" s="186">
        <v>0.69240000000000002</v>
      </c>
      <c r="M40" s="186">
        <v>0.66469999999999996</v>
      </c>
      <c r="N40" s="186">
        <v>0.68010000000000004</v>
      </c>
      <c r="O40" s="186">
        <v>0.71240000000000003</v>
      </c>
      <c r="P40" s="186">
        <v>0.71409999999999996</v>
      </c>
      <c r="Q40" s="186">
        <v>0.66220000000000001</v>
      </c>
      <c r="R40" s="186">
        <v>0.78759999999999997</v>
      </c>
      <c r="S40" s="185">
        <v>0.87670000000000003</v>
      </c>
      <c r="T40" s="185">
        <v>0.91859999999999997</v>
      </c>
      <c r="U40" s="185">
        <v>0.8387</v>
      </c>
      <c r="V40" s="185">
        <v>1.0112000000000001</v>
      </c>
      <c r="W40" s="185">
        <v>0.88339999999999996</v>
      </c>
      <c r="X40" s="186">
        <v>1</v>
      </c>
      <c r="Y40" s="186">
        <v>0.92869999999999997</v>
      </c>
      <c r="Z40" s="186">
        <v>1.0591999999999999</v>
      </c>
      <c r="AA40" s="185">
        <v>1.0387999999999999</v>
      </c>
      <c r="AB40" s="185">
        <v>0.97560000000000002</v>
      </c>
      <c r="AC40" s="185">
        <v>0.95689999999999997</v>
      </c>
      <c r="AD40" s="185">
        <v>1.1756</v>
      </c>
      <c r="AE40" s="185">
        <v>1.0863</v>
      </c>
      <c r="AF40" s="185">
        <v>1.0813999999999999</v>
      </c>
      <c r="AG40" s="185">
        <v>1.0475000000000001</v>
      </c>
      <c r="AH40" s="185">
        <v>1.0683</v>
      </c>
      <c r="AI40" s="185">
        <v>1.0955999999999999</v>
      </c>
      <c r="AJ40" s="185">
        <v>1.0206999999999999</v>
      </c>
      <c r="AK40" s="185">
        <v>1.0261</v>
      </c>
      <c r="AL40" s="185">
        <v>1.1027</v>
      </c>
      <c r="AM40" s="185">
        <v>1.1012</v>
      </c>
      <c r="AN40" s="185">
        <v>0.97309999999999997</v>
      </c>
      <c r="AO40" s="185">
        <v>1.0464</v>
      </c>
      <c r="AP40" s="185">
        <v>1.1539999999999999</v>
      </c>
      <c r="AQ40" s="185">
        <v>1.1158999999999999</v>
      </c>
      <c r="AR40" s="185">
        <v>1.0732999999999999</v>
      </c>
      <c r="AS40" s="185">
        <v>1.022</v>
      </c>
      <c r="AT40" s="185">
        <v>1.083</v>
      </c>
      <c r="AU40" s="185">
        <v>1.1043000000000001</v>
      </c>
      <c r="AV40" s="185"/>
      <c r="AW40" s="185"/>
      <c r="AX40" s="20"/>
      <c r="AY40" s="20"/>
      <c r="AZ40" s="20"/>
      <c r="BA40" s="20"/>
    </row>
    <row r="41" spans="1:53" ht="12.95" customHeight="1" x14ac:dyDescent="0.25">
      <c r="A41" s="183"/>
      <c r="B41" s="188" t="s">
        <v>100</v>
      </c>
      <c r="C41" s="187"/>
      <c r="D41" s="186">
        <v>1.0599000000000001</v>
      </c>
      <c r="E41" s="186">
        <v>1.0639000000000001</v>
      </c>
      <c r="F41" s="186">
        <v>0.98299999999999998</v>
      </c>
      <c r="G41" s="186">
        <v>0.95569999999999999</v>
      </c>
      <c r="H41" s="186">
        <v>0.92369999999999997</v>
      </c>
      <c r="I41" s="186">
        <v>0.92490000000000006</v>
      </c>
      <c r="J41" s="186">
        <v>0.87880000000000003</v>
      </c>
      <c r="K41" s="186">
        <v>0.87709999999999999</v>
      </c>
      <c r="L41" s="186">
        <v>0.96</v>
      </c>
      <c r="M41" s="186">
        <v>0.93220000000000003</v>
      </c>
      <c r="N41" s="186">
        <v>0.95679999999999998</v>
      </c>
      <c r="O41" s="186">
        <v>0.88249999999999995</v>
      </c>
      <c r="P41" s="186">
        <v>0.8881</v>
      </c>
      <c r="Q41" s="186">
        <v>0.89529999999999998</v>
      </c>
      <c r="R41" s="186">
        <v>0.97289999999999999</v>
      </c>
      <c r="S41" s="185">
        <v>1.0006999999999999</v>
      </c>
      <c r="T41" s="185">
        <v>0.9909</v>
      </c>
      <c r="U41" s="185">
        <v>0.96560000000000001</v>
      </c>
      <c r="V41" s="185">
        <v>1.1075999999999999</v>
      </c>
      <c r="W41" s="185">
        <v>1.0210999999999999</v>
      </c>
      <c r="X41" s="186">
        <v>1</v>
      </c>
      <c r="Y41" s="186">
        <v>0.99019999999999997</v>
      </c>
      <c r="Z41" s="186">
        <v>1.0198</v>
      </c>
      <c r="AA41" s="185">
        <v>1.1515</v>
      </c>
      <c r="AB41" s="185">
        <v>1.0082</v>
      </c>
      <c r="AC41" s="185">
        <v>1.0832999999999999</v>
      </c>
      <c r="AD41" s="185">
        <v>1.1000000000000001</v>
      </c>
      <c r="AE41" s="185">
        <v>1.1212</v>
      </c>
      <c r="AF41" s="185">
        <v>1.1089</v>
      </c>
      <c r="AG41" s="185">
        <v>1.1789000000000001</v>
      </c>
      <c r="AH41" s="185">
        <v>1.1237999999999999</v>
      </c>
      <c r="AI41" s="185">
        <v>1.2121999999999999</v>
      </c>
      <c r="AJ41" s="185">
        <v>1.2188000000000001</v>
      </c>
      <c r="AK41" s="185">
        <v>1.2085999999999999</v>
      </c>
      <c r="AL41" s="185">
        <v>1.2012</v>
      </c>
      <c r="AM41" s="185">
        <v>1.1263000000000001</v>
      </c>
      <c r="AN41" s="185">
        <v>1.1089</v>
      </c>
      <c r="AO41" s="185">
        <v>1.1185</v>
      </c>
      <c r="AP41" s="185">
        <v>1.0207999999999999</v>
      </c>
      <c r="AQ41" s="185">
        <v>1.0642</v>
      </c>
      <c r="AR41" s="185">
        <v>1.0828</v>
      </c>
      <c r="AS41" s="185">
        <v>1.0451999999999999</v>
      </c>
      <c r="AT41" s="185">
        <v>1.0303</v>
      </c>
      <c r="AU41" s="185">
        <v>1.1101000000000001</v>
      </c>
      <c r="AV41" s="185"/>
      <c r="AW41" s="185"/>
      <c r="AX41" s="20"/>
      <c r="AY41" s="20"/>
      <c r="AZ41" s="20"/>
      <c r="BA41" s="20"/>
    </row>
    <row r="42" spans="1:53" ht="12.95" customHeight="1" x14ac:dyDescent="0.25">
      <c r="A42" s="183"/>
      <c r="B42" s="188" t="s">
        <v>99</v>
      </c>
      <c r="C42" s="187"/>
      <c r="D42" s="186">
        <v>0.7873</v>
      </c>
      <c r="E42" s="186">
        <v>0.90049999999999997</v>
      </c>
      <c r="F42" s="186">
        <v>0.80100000000000005</v>
      </c>
      <c r="G42" s="186">
        <v>0.75029999999999997</v>
      </c>
      <c r="H42" s="186">
        <v>0.77049999999999996</v>
      </c>
      <c r="I42" s="186">
        <v>0.70309999999999995</v>
      </c>
      <c r="J42" s="186">
        <v>0.68899999999999995</v>
      </c>
      <c r="K42" s="186">
        <v>0.75919999999999999</v>
      </c>
      <c r="L42" s="186">
        <v>0.81269999999999998</v>
      </c>
      <c r="M42" s="186">
        <v>0.70540000000000003</v>
      </c>
      <c r="N42" s="186">
        <v>0.71960000000000002</v>
      </c>
      <c r="O42" s="186">
        <v>0.75680000000000003</v>
      </c>
      <c r="P42" s="186">
        <v>0.66349999999999998</v>
      </c>
      <c r="Q42" s="186">
        <v>0.71309999999999996</v>
      </c>
      <c r="R42" s="186">
        <v>0.81859999999999999</v>
      </c>
      <c r="S42" s="185">
        <v>0.90739999999999998</v>
      </c>
      <c r="T42" s="185">
        <v>0.85029999999999994</v>
      </c>
      <c r="U42" s="185">
        <v>0.95660000000000001</v>
      </c>
      <c r="V42" s="185">
        <v>0.98960000000000004</v>
      </c>
      <c r="W42" s="185">
        <v>0.97340000000000004</v>
      </c>
      <c r="X42" s="186">
        <v>1</v>
      </c>
      <c r="Y42" s="186">
        <v>0.98540000000000005</v>
      </c>
      <c r="Z42" s="186">
        <v>1.0136000000000001</v>
      </c>
      <c r="AA42" s="185">
        <v>1.0421</v>
      </c>
      <c r="AB42" s="185">
        <v>1.079</v>
      </c>
      <c r="AC42" s="185">
        <v>1.1539999999999999</v>
      </c>
      <c r="AD42" s="185">
        <v>1.2047000000000001</v>
      </c>
      <c r="AE42" s="185">
        <v>1.2033</v>
      </c>
      <c r="AF42" s="185">
        <v>1.1512</v>
      </c>
      <c r="AG42" s="185">
        <v>1.1748000000000001</v>
      </c>
      <c r="AH42" s="185">
        <v>1.2430000000000001</v>
      </c>
      <c r="AI42" s="185">
        <v>1.2278</v>
      </c>
      <c r="AJ42" s="185">
        <v>1.1826000000000001</v>
      </c>
      <c r="AK42" s="185">
        <v>1.1838</v>
      </c>
      <c r="AL42" s="185">
        <v>1.2555000000000001</v>
      </c>
      <c r="AM42" s="185">
        <v>1.2251000000000001</v>
      </c>
      <c r="AN42" s="185">
        <v>1.2713000000000001</v>
      </c>
      <c r="AO42" s="185">
        <v>1.2442</v>
      </c>
      <c r="AP42" s="185">
        <v>1.3724000000000001</v>
      </c>
      <c r="AQ42" s="185">
        <v>1.2948</v>
      </c>
      <c r="AR42" s="185">
        <v>1.2881</v>
      </c>
      <c r="AS42" s="185">
        <v>1.3331999999999999</v>
      </c>
      <c r="AT42" s="185">
        <v>1.2931999999999999</v>
      </c>
      <c r="AU42" s="185">
        <v>1.3372999999999999</v>
      </c>
      <c r="AV42" s="185"/>
      <c r="AW42" s="185"/>
      <c r="AX42" s="20"/>
      <c r="AY42" s="20"/>
      <c r="AZ42" s="20"/>
      <c r="BA42" s="20"/>
    </row>
    <row r="43" spans="1:53" ht="12.95" customHeight="1" x14ac:dyDescent="0.25">
      <c r="A43" s="183"/>
      <c r="B43" s="188" t="s">
        <v>98</v>
      </c>
      <c r="C43" s="187"/>
      <c r="D43" s="186">
        <v>0.72929999999999995</v>
      </c>
      <c r="E43" s="186">
        <v>0.76519999999999999</v>
      </c>
      <c r="F43" s="186">
        <v>0.78449999999999998</v>
      </c>
      <c r="G43" s="186">
        <v>0.73429999999999995</v>
      </c>
      <c r="H43" s="186">
        <v>0.79390000000000005</v>
      </c>
      <c r="I43" s="186">
        <v>0.76060000000000005</v>
      </c>
      <c r="J43" s="186">
        <v>0.79849999999999999</v>
      </c>
      <c r="K43" s="186">
        <v>0.8</v>
      </c>
      <c r="L43" s="186">
        <v>0.79120000000000001</v>
      </c>
      <c r="M43" s="186">
        <v>0.77769999999999995</v>
      </c>
      <c r="N43" s="186">
        <v>0.78359999999999996</v>
      </c>
      <c r="O43" s="186">
        <v>0.79990000000000006</v>
      </c>
      <c r="P43" s="186">
        <v>0.85750000000000004</v>
      </c>
      <c r="Q43" s="186">
        <v>0.82099999999999995</v>
      </c>
      <c r="R43" s="186">
        <v>0.91210000000000002</v>
      </c>
      <c r="S43" s="185">
        <v>0.95589999999999997</v>
      </c>
      <c r="T43" s="185">
        <v>0.97509999999999997</v>
      </c>
      <c r="U43" s="185">
        <v>0.97489999999999999</v>
      </c>
      <c r="V43" s="185">
        <v>1.0097</v>
      </c>
      <c r="W43" s="185">
        <v>1.0390999999999999</v>
      </c>
      <c r="X43" s="186">
        <v>1</v>
      </c>
      <c r="Y43" s="186">
        <v>1.0001</v>
      </c>
      <c r="Z43" s="186">
        <v>0.97430000000000005</v>
      </c>
      <c r="AA43" s="185">
        <v>1.0402</v>
      </c>
      <c r="AB43" s="185">
        <v>1.0288999999999999</v>
      </c>
      <c r="AC43" s="185">
        <v>0.98629999999999995</v>
      </c>
      <c r="AD43" s="185">
        <v>0.98250000000000004</v>
      </c>
      <c r="AE43" s="185">
        <v>0.97529999999999994</v>
      </c>
      <c r="AF43" s="185">
        <v>0.99980000000000002</v>
      </c>
      <c r="AG43" s="185">
        <v>1.0075000000000001</v>
      </c>
      <c r="AH43" s="185">
        <v>1.0248999999999999</v>
      </c>
      <c r="AI43" s="185">
        <v>1.0207999999999999</v>
      </c>
      <c r="AJ43" s="185">
        <v>0.98899999999999999</v>
      </c>
      <c r="AK43" s="185">
        <v>1.0127999999999999</v>
      </c>
      <c r="AL43" s="185">
        <v>0.98899999999999999</v>
      </c>
      <c r="AM43" s="185">
        <v>1.0164</v>
      </c>
      <c r="AN43" s="185">
        <v>1.0397000000000001</v>
      </c>
      <c r="AO43" s="185">
        <v>1.0626</v>
      </c>
      <c r="AP43" s="185">
        <v>1.0346</v>
      </c>
      <c r="AQ43" s="185">
        <v>1.0408999999999999</v>
      </c>
      <c r="AR43" s="185">
        <v>0.9879</v>
      </c>
      <c r="AS43" s="185">
        <v>1.0026999999999999</v>
      </c>
      <c r="AT43" s="185">
        <v>0.98809999999999998</v>
      </c>
      <c r="AU43" s="185">
        <v>0.97950000000000004</v>
      </c>
      <c r="AV43" s="185"/>
      <c r="AW43" s="185"/>
      <c r="AX43" s="20"/>
      <c r="AY43" s="20"/>
      <c r="AZ43" s="20"/>
      <c r="BA43" s="20"/>
    </row>
    <row r="44" spans="1:53" ht="12.95" customHeight="1" x14ac:dyDescent="0.25">
      <c r="A44" s="183"/>
      <c r="B44" s="188" t="s">
        <v>97</v>
      </c>
      <c r="C44" s="187"/>
      <c r="D44" s="186">
        <v>0.96199999999999997</v>
      </c>
      <c r="E44" s="186">
        <v>0.98550000000000004</v>
      </c>
      <c r="F44" s="186">
        <v>1.0076000000000001</v>
      </c>
      <c r="G44" s="186">
        <v>0.91790000000000005</v>
      </c>
      <c r="H44" s="186">
        <v>0.91579999999999995</v>
      </c>
      <c r="I44" s="186">
        <v>0.91459999999999997</v>
      </c>
      <c r="J44" s="186">
        <v>0.92810000000000004</v>
      </c>
      <c r="K44" s="186">
        <v>0.99960000000000004</v>
      </c>
      <c r="L44" s="186">
        <v>0.9768</v>
      </c>
      <c r="M44" s="186">
        <v>0.95130000000000003</v>
      </c>
      <c r="N44" s="186">
        <v>0.96699999999999997</v>
      </c>
      <c r="O44" s="186">
        <v>0.95650000000000002</v>
      </c>
      <c r="P44" s="186">
        <v>0.92730000000000001</v>
      </c>
      <c r="Q44" s="186">
        <v>0.9355</v>
      </c>
      <c r="R44" s="186">
        <v>0.93510000000000004</v>
      </c>
      <c r="S44" s="185">
        <v>1.0193000000000001</v>
      </c>
      <c r="T44" s="185">
        <v>0.97719999999999996</v>
      </c>
      <c r="U44" s="185">
        <v>1.0038</v>
      </c>
      <c r="V44" s="185">
        <v>1.0281</v>
      </c>
      <c r="W44" s="185">
        <v>0.99399999999999999</v>
      </c>
      <c r="X44" s="186">
        <v>1</v>
      </c>
      <c r="Y44" s="186">
        <v>0.94140000000000001</v>
      </c>
      <c r="Z44" s="186">
        <v>1.0355000000000001</v>
      </c>
      <c r="AA44" s="185">
        <v>1.0729</v>
      </c>
      <c r="AB44" s="185">
        <v>1.0381</v>
      </c>
      <c r="AC44" s="185">
        <v>1.0439000000000001</v>
      </c>
      <c r="AD44" s="185">
        <v>1.0616000000000001</v>
      </c>
      <c r="AE44" s="185">
        <v>1.0785</v>
      </c>
      <c r="AF44" s="185">
        <v>1.0325</v>
      </c>
      <c r="AG44" s="185">
        <v>0.96689999999999998</v>
      </c>
      <c r="AH44" s="185">
        <v>1.0587</v>
      </c>
      <c r="AI44" s="185">
        <v>0.99739999999999995</v>
      </c>
      <c r="AJ44" s="185">
        <v>1.0237000000000001</v>
      </c>
      <c r="AK44" s="185">
        <v>1.0281</v>
      </c>
      <c r="AL44" s="185">
        <v>1.0708</v>
      </c>
      <c r="AM44" s="185">
        <v>1.05</v>
      </c>
      <c r="AN44" s="185">
        <v>1.1193</v>
      </c>
      <c r="AO44" s="185">
        <v>1.0703</v>
      </c>
      <c r="AP44" s="185">
        <v>1.1642999999999999</v>
      </c>
      <c r="AQ44" s="185">
        <v>1.2022999999999999</v>
      </c>
      <c r="AR44" s="185">
        <v>1.1456</v>
      </c>
      <c r="AS44" s="185">
        <v>1.1377999999999999</v>
      </c>
      <c r="AT44" s="185">
        <v>1.1245000000000001</v>
      </c>
      <c r="AU44" s="185">
        <v>1.1915</v>
      </c>
      <c r="AV44" s="185"/>
      <c r="AW44" s="185"/>
      <c r="AX44" s="20"/>
      <c r="AY44" s="20"/>
      <c r="AZ44" s="20"/>
      <c r="BA44" s="20"/>
    </row>
    <row r="45" spans="1:53" ht="12.95" customHeight="1" x14ac:dyDescent="0.25">
      <c r="A45" s="183"/>
      <c r="B45" s="188" t="s">
        <v>96</v>
      </c>
      <c r="C45" s="187"/>
      <c r="D45" s="186">
        <v>0.96050000000000002</v>
      </c>
      <c r="E45" s="186">
        <v>0.99790000000000001</v>
      </c>
      <c r="F45" s="186">
        <v>0.9819</v>
      </c>
      <c r="G45" s="186">
        <v>0.93359999999999999</v>
      </c>
      <c r="H45" s="186">
        <v>0.96020000000000005</v>
      </c>
      <c r="I45" s="186">
        <v>0.89600000000000002</v>
      </c>
      <c r="J45" s="186">
        <v>0.91769999999999996</v>
      </c>
      <c r="K45" s="186">
        <v>0.92500000000000004</v>
      </c>
      <c r="L45" s="186">
        <v>0.96319999999999995</v>
      </c>
      <c r="M45" s="186">
        <v>0.93130000000000002</v>
      </c>
      <c r="N45" s="186">
        <v>0.91279999999999994</v>
      </c>
      <c r="O45" s="186">
        <v>0.90169999999999995</v>
      </c>
      <c r="P45" s="186">
        <v>0.89319999999999999</v>
      </c>
      <c r="Q45" s="186">
        <v>0.85350000000000004</v>
      </c>
      <c r="R45" s="186">
        <v>0.92849999999999999</v>
      </c>
      <c r="S45" s="185">
        <v>1.0095000000000001</v>
      </c>
      <c r="T45" s="185">
        <v>0.99299999999999999</v>
      </c>
      <c r="U45" s="185">
        <v>1.0099</v>
      </c>
      <c r="V45" s="185">
        <v>0.9909</v>
      </c>
      <c r="W45" s="185">
        <v>1.0123</v>
      </c>
      <c r="X45" s="186">
        <v>1</v>
      </c>
      <c r="Y45" s="186">
        <v>1.0229999999999999</v>
      </c>
      <c r="Z45" s="186">
        <v>0.98250000000000004</v>
      </c>
      <c r="AA45" s="185">
        <v>0.9889</v>
      </c>
      <c r="AB45" s="185">
        <v>0.99929999999999997</v>
      </c>
      <c r="AC45" s="185">
        <v>0.94089999999999996</v>
      </c>
      <c r="AD45" s="185">
        <v>0.95040000000000002</v>
      </c>
      <c r="AE45" s="185">
        <v>1.0024</v>
      </c>
      <c r="AF45" s="185">
        <v>1.0130999999999999</v>
      </c>
      <c r="AG45" s="185">
        <v>0.98380000000000001</v>
      </c>
      <c r="AH45" s="185">
        <v>1.0158</v>
      </c>
      <c r="AI45" s="185">
        <v>1.0752999999999999</v>
      </c>
      <c r="AJ45" s="185">
        <v>1.0535000000000001</v>
      </c>
      <c r="AK45" s="185">
        <v>1.06</v>
      </c>
      <c r="AL45" s="185">
        <v>0.99970000000000003</v>
      </c>
      <c r="AM45" s="185">
        <v>1.0345</v>
      </c>
      <c r="AN45" s="185">
        <v>1.0697000000000001</v>
      </c>
      <c r="AO45" s="185">
        <v>1.0409999999999999</v>
      </c>
      <c r="AP45" s="185">
        <v>1.0610999999999999</v>
      </c>
      <c r="AQ45" s="185">
        <v>1.0422</v>
      </c>
      <c r="AR45" s="185">
        <v>1.0234000000000001</v>
      </c>
      <c r="AS45" s="185">
        <v>1.0237000000000001</v>
      </c>
      <c r="AT45" s="185">
        <v>1.0279</v>
      </c>
      <c r="AU45" s="185">
        <v>1.0975999999999999</v>
      </c>
      <c r="AV45" s="185"/>
      <c r="AW45" s="185"/>
      <c r="AX45" s="20"/>
      <c r="AY45" s="20"/>
      <c r="AZ45" s="20"/>
      <c r="BA45" s="20"/>
    </row>
    <row r="46" spans="1:53" ht="12.95" customHeight="1" x14ac:dyDescent="0.25">
      <c r="A46" s="183"/>
      <c r="B46" s="188" t="s">
        <v>95</v>
      </c>
      <c r="C46" s="187"/>
      <c r="D46" s="186">
        <v>1.006</v>
      </c>
      <c r="E46" s="186">
        <v>0.98380000000000001</v>
      </c>
      <c r="F46" s="186">
        <v>0.9294</v>
      </c>
      <c r="G46" s="186">
        <v>0.87870000000000004</v>
      </c>
      <c r="H46" s="186">
        <v>0.94969999999999999</v>
      </c>
      <c r="I46" s="186">
        <v>0.87209999999999999</v>
      </c>
      <c r="J46" s="186">
        <v>0.89249999999999996</v>
      </c>
      <c r="K46" s="186">
        <v>0.90620000000000001</v>
      </c>
      <c r="L46" s="186">
        <v>0.92530000000000001</v>
      </c>
      <c r="M46" s="186">
        <v>0.85250000000000004</v>
      </c>
      <c r="N46" s="186">
        <v>0.86750000000000005</v>
      </c>
      <c r="O46" s="186">
        <v>0.94520000000000004</v>
      </c>
      <c r="P46" s="186">
        <v>0.98950000000000005</v>
      </c>
      <c r="Q46" s="186">
        <v>0.93320000000000003</v>
      </c>
      <c r="R46" s="186">
        <v>0.98670000000000002</v>
      </c>
      <c r="S46" s="185">
        <v>0.97919999999999996</v>
      </c>
      <c r="T46" s="185">
        <v>1.0031000000000001</v>
      </c>
      <c r="U46" s="185">
        <v>0.99839999999999995</v>
      </c>
      <c r="V46" s="185">
        <v>1.0246999999999999</v>
      </c>
      <c r="W46" s="185">
        <v>1.0308999999999999</v>
      </c>
      <c r="X46" s="186">
        <v>1</v>
      </c>
      <c r="Y46" s="186">
        <v>0.99709999999999999</v>
      </c>
      <c r="Z46" s="186">
        <v>1.0084</v>
      </c>
      <c r="AA46" s="185">
        <v>1.0206999999999999</v>
      </c>
      <c r="AB46" s="185">
        <v>1.0564</v>
      </c>
      <c r="AC46" s="185">
        <v>1.0395000000000001</v>
      </c>
      <c r="AD46" s="185">
        <v>1.0287999999999999</v>
      </c>
      <c r="AE46" s="185">
        <v>1.1029</v>
      </c>
      <c r="AF46" s="185">
        <v>1.0608</v>
      </c>
      <c r="AG46" s="185">
        <v>1.0194000000000001</v>
      </c>
      <c r="AH46" s="185">
        <v>1.0507</v>
      </c>
      <c r="AI46" s="185">
        <v>1.0849</v>
      </c>
      <c r="AJ46" s="185">
        <v>1.0951</v>
      </c>
      <c r="AK46" s="185">
        <v>1.0748</v>
      </c>
      <c r="AL46" s="185">
        <v>1.093</v>
      </c>
      <c r="AM46" s="185">
        <v>1.0842000000000001</v>
      </c>
      <c r="AN46" s="185">
        <v>1.1022000000000001</v>
      </c>
      <c r="AO46" s="185">
        <v>1.0985</v>
      </c>
      <c r="AP46" s="185">
        <v>1.1445000000000001</v>
      </c>
      <c r="AQ46" s="185">
        <v>1.1451</v>
      </c>
      <c r="AR46" s="185">
        <v>1.0911</v>
      </c>
      <c r="AS46" s="185">
        <v>1.0918000000000001</v>
      </c>
      <c r="AT46" s="185">
        <v>1.0669</v>
      </c>
      <c r="AU46" s="185">
        <v>1.1101000000000001</v>
      </c>
      <c r="AV46" s="185"/>
      <c r="AW46" s="185"/>
      <c r="AX46" s="20"/>
      <c r="AY46" s="20"/>
      <c r="AZ46" s="20"/>
      <c r="BA46" s="20"/>
    </row>
    <row r="47" spans="1:53" ht="5.0999999999999996" customHeight="1" x14ac:dyDescent="0.25">
      <c r="A47" s="183"/>
      <c r="B47" s="183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3"/>
      <c r="Q47" s="183"/>
      <c r="R47" s="183"/>
      <c r="S47" s="183"/>
      <c r="T47" s="183"/>
      <c r="U47" s="183"/>
      <c r="V47" s="183"/>
      <c r="W47" s="183"/>
      <c r="AT47" s="20"/>
      <c r="AU47" s="20"/>
      <c r="AV47" s="20"/>
      <c r="AW47" s="20"/>
      <c r="AX47" s="20"/>
      <c r="AY47" s="20"/>
      <c r="AZ47" s="20"/>
      <c r="BA47" s="20"/>
    </row>
    <row r="48" spans="1:53" ht="15" customHeight="1" x14ac:dyDescent="0.25">
      <c r="A48" s="183"/>
      <c r="B48" s="370" t="s">
        <v>94</v>
      </c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0"/>
      <c r="V48" s="370"/>
      <c r="W48" s="370"/>
      <c r="AT48" s="20"/>
      <c r="AU48" s="20"/>
      <c r="AV48" s="20"/>
      <c r="AW48" s="20"/>
      <c r="AX48" s="20"/>
      <c r="AY48" s="20"/>
      <c r="AZ48" s="20"/>
      <c r="BA48" s="20"/>
    </row>
    <row r="49" spans="3:53" x14ac:dyDescent="0.25"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20"/>
      <c r="AU49" s="20"/>
      <c r="AV49" s="20"/>
      <c r="AW49" s="20"/>
      <c r="AX49" s="20"/>
      <c r="AY49" s="20"/>
      <c r="AZ49" s="20"/>
      <c r="BA49" s="20"/>
    </row>
    <row r="50" spans="3:53" x14ac:dyDescent="0.25"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Q50" s="182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</row>
    <row r="51" spans="3:53" x14ac:dyDescent="0.25"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</row>
    <row r="52" spans="3:53" x14ac:dyDescent="0.25"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82"/>
      <c r="Q52" s="182"/>
      <c r="R52" s="182"/>
      <c r="S52" s="182"/>
      <c r="T52" s="182"/>
      <c r="U52" s="182"/>
      <c r="V52" s="182"/>
      <c r="W52" s="182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</row>
    <row r="53" spans="3:53" x14ac:dyDescent="0.25"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</row>
    <row r="54" spans="3:53" x14ac:dyDescent="0.25"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</row>
    <row r="55" spans="3:53" x14ac:dyDescent="0.25"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</row>
    <row r="56" spans="3:53" x14ac:dyDescent="0.25"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0"/>
    </row>
    <row r="57" spans="3:53" x14ac:dyDescent="0.25"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0"/>
      <c r="AY57" s="180"/>
    </row>
    <row r="58" spans="3:53" x14ac:dyDescent="0.25"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</row>
    <row r="59" spans="3:53" x14ac:dyDescent="0.25"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0"/>
      <c r="AY59" s="180"/>
    </row>
    <row r="60" spans="3:53" x14ac:dyDescent="0.25"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</row>
    <row r="61" spans="3:53" x14ac:dyDescent="0.25"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</row>
    <row r="62" spans="3:53" x14ac:dyDescent="0.25"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</row>
    <row r="63" spans="3:53" x14ac:dyDescent="0.25"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81"/>
      <c r="Q63" s="181"/>
      <c r="R63" s="181"/>
      <c r="S63" s="181"/>
      <c r="T63" s="181"/>
      <c r="U63" s="181"/>
      <c r="V63" s="181"/>
      <c r="W63" s="181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80"/>
      <c r="AY63" s="180"/>
    </row>
    <row r="64" spans="3:53" x14ac:dyDescent="0.25"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81"/>
      <c r="Q64" s="181"/>
      <c r="R64" s="181"/>
      <c r="S64" s="181"/>
      <c r="T64" s="181"/>
      <c r="U64" s="181"/>
      <c r="V64" s="181"/>
      <c r="W64" s="181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</row>
    <row r="65" spans="2:51" x14ac:dyDescent="0.25"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80"/>
      <c r="AY65" s="180"/>
    </row>
    <row r="66" spans="2:51" x14ac:dyDescent="0.25">
      <c r="P66" s="180"/>
      <c r="Q66" s="180"/>
      <c r="R66" s="180"/>
      <c r="S66" s="180"/>
      <c r="T66" s="180"/>
      <c r="U66" s="180"/>
      <c r="V66" s="180"/>
      <c r="W66" s="180"/>
    </row>
    <row r="67" spans="2:51" x14ac:dyDescent="0.25">
      <c r="P67" s="180"/>
      <c r="Q67" s="180"/>
      <c r="R67" s="180"/>
      <c r="S67" s="180"/>
      <c r="T67" s="180"/>
      <c r="U67" s="180"/>
      <c r="V67" s="180"/>
      <c r="W67" s="180"/>
    </row>
    <row r="68" spans="2:51" x14ac:dyDescent="0.25">
      <c r="P68" s="180"/>
      <c r="Q68" s="180"/>
      <c r="R68" s="180"/>
      <c r="S68" s="180"/>
      <c r="T68" s="180"/>
      <c r="U68" s="180"/>
      <c r="V68" s="180"/>
      <c r="W68" s="180"/>
    </row>
    <row r="69" spans="2:51" x14ac:dyDescent="0.25">
      <c r="B69" s="180"/>
      <c r="P69" s="180"/>
      <c r="Q69" s="180"/>
      <c r="R69" s="180"/>
      <c r="S69" s="180"/>
      <c r="T69" s="180"/>
      <c r="U69" s="180"/>
      <c r="V69" s="180"/>
      <c r="W69" s="180"/>
    </row>
    <row r="70" spans="2:51" x14ac:dyDescent="0.25">
      <c r="B70" s="180"/>
      <c r="P70" s="180"/>
      <c r="Q70" s="180"/>
      <c r="R70" s="180"/>
      <c r="S70" s="180"/>
      <c r="T70" s="180"/>
      <c r="U70" s="180"/>
      <c r="V70" s="180"/>
      <c r="W70" s="180"/>
    </row>
    <row r="71" spans="2:51" x14ac:dyDescent="0.25">
      <c r="P71" s="180"/>
      <c r="Q71" s="180"/>
      <c r="R71" s="180"/>
      <c r="S71" s="180"/>
      <c r="T71" s="180"/>
      <c r="U71" s="180"/>
      <c r="V71" s="180"/>
      <c r="W71" s="180"/>
    </row>
    <row r="72" spans="2:51" x14ac:dyDescent="0.25">
      <c r="P72" s="180"/>
      <c r="Q72" s="180"/>
      <c r="R72" s="180"/>
      <c r="S72" s="180"/>
      <c r="T72" s="180"/>
      <c r="U72" s="180"/>
      <c r="V72" s="180"/>
      <c r="W72" s="180"/>
    </row>
    <row r="73" spans="2:51" x14ac:dyDescent="0.25">
      <c r="P73" s="180"/>
      <c r="Q73" s="180"/>
      <c r="R73" s="180"/>
      <c r="S73" s="180"/>
      <c r="T73" s="180"/>
      <c r="U73" s="180"/>
      <c r="V73" s="180"/>
      <c r="W73" s="180"/>
    </row>
    <row r="74" spans="2:51" x14ac:dyDescent="0.25">
      <c r="P74" s="180"/>
      <c r="Q74" s="180"/>
      <c r="R74" s="180"/>
      <c r="S74" s="180"/>
      <c r="T74" s="180"/>
      <c r="U74" s="180"/>
      <c r="V74" s="180"/>
      <c r="W74" s="180"/>
    </row>
    <row r="75" spans="2:51" x14ac:dyDescent="0.25">
      <c r="P75" s="180"/>
      <c r="Q75" s="180"/>
      <c r="R75" s="180"/>
      <c r="S75" s="180"/>
      <c r="T75" s="180"/>
      <c r="U75" s="180"/>
      <c r="V75" s="180"/>
      <c r="W75" s="180"/>
    </row>
    <row r="76" spans="2:51" x14ac:dyDescent="0.25">
      <c r="Q76" s="182"/>
      <c r="AB76" s="181"/>
      <c r="AC76" s="181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0"/>
    </row>
    <row r="77" spans="2:51" x14ac:dyDescent="0.25">
      <c r="Q77" s="182"/>
      <c r="AB77" s="181"/>
      <c r="AC77" s="181"/>
      <c r="AE77" s="180"/>
      <c r="AF77" s="180"/>
      <c r="AG77" s="180"/>
      <c r="AH77" s="180"/>
      <c r="AI77" s="180"/>
      <c r="AJ77" s="180"/>
      <c r="AK77" s="180"/>
      <c r="AL77" s="180"/>
      <c r="AM77" s="180"/>
      <c r="AN77" s="180"/>
      <c r="AO77" s="180"/>
      <c r="AP77" s="180"/>
      <c r="AQ77" s="180"/>
      <c r="AR77" s="180"/>
      <c r="AS77" s="180"/>
      <c r="AT77" s="180"/>
    </row>
    <row r="78" spans="2:51" x14ac:dyDescent="0.25">
      <c r="Q78" s="182"/>
      <c r="AB78" s="181"/>
      <c r="AC78" s="181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180"/>
      <c r="AQ78" s="180"/>
      <c r="AR78" s="180"/>
      <c r="AS78" s="180"/>
      <c r="AT78" s="180"/>
    </row>
    <row r="79" spans="2:51" x14ac:dyDescent="0.25">
      <c r="Q79" s="182"/>
      <c r="AB79" s="181"/>
      <c r="AC79" s="181"/>
      <c r="AE79" s="180"/>
      <c r="AF79" s="180"/>
      <c r="AG79" s="180"/>
      <c r="AH79" s="180"/>
      <c r="AI79" s="180"/>
      <c r="AJ79" s="180"/>
      <c r="AK79" s="180"/>
      <c r="AL79" s="180"/>
      <c r="AM79" s="180"/>
      <c r="AN79" s="180"/>
      <c r="AO79" s="180"/>
      <c r="AP79" s="180"/>
      <c r="AQ79" s="180"/>
      <c r="AR79" s="180"/>
      <c r="AS79" s="180"/>
      <c r="AT79" s="180"/>
    </row>
    <row r="80" spans="2:51" x14ac:dyDescent="0.25">
      <c r="Q80" s="182"/>
      <c r="AB80" s="181"/>
      <c r="AC80" s="181"/>
      <c r="AE80" s="180"/>
      <c r="AF80" s="180"/>
      <c r="AG80" s="180"/>
      <c r="AH80" s="180"/>
      <c r="AI80" s="180"/>
      <c r="AJ80" s="180"/>
      <c r="AK80" s="180"/>
      <c r="AL80" s="180"/>
      <c r="AM80" s="180"/>
      <c r="AN80" s="180"/>
      <c r="AO80" s="180"/>
      <c r="AP80" s="180"/>
      <c r="AQ80" s="180"/>
      <c r="AR80" s="180"/>
      <c r="AS80" s="180"/>
      <c r="AT80" s="180"/>
    </row>
    <row r="81" spans="3:46" x14ac:dyDescent="0.25"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Q81" s="182"/>
      <c r="AB81" s="181"/>
      <c r="AC81" s="181"/>
      <c r="AE81" s="180"/>
      <c r="AF81" s="180"/>
      <c r="AG81" s="180"/>
      <c r="AH81" s="180"/>
      <c r="AI81" s="180"/>
      <c r="AJ81" s="180"/>
      <c r="AK81" s="180"/>
      <c r="AL81" s="180"/>
      <c r="AM81" s="180"/>
      <c r="AN81" s="180"/>
      <c r="AO81" s="180"/>
      <c r="AP81" s="180"/>
      <c r="AQ81" s="180"/>
      <c r="AR81" s="180"/>
      <c r="AS81" s="180"/>
      <c r="AT81" s="180"/>
    </row>
    <row r="82" spans="3:46" x14ac:dyDescent="0.25"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Q82" s="182"/>
      <c r="AB82" s="181"/>
      <c r="AC82" s="181"/>
      <c r="AE82" s="180"/>
      <c r="AF82" s="180"/>
      <c r="AG82" s="180"/>
      <c r="AH82" s="180"/>
      <c r="AI82" s="180"/>
      <c r="AJ82" s="180"/>
      <c r="AK82" s="180"/>
      <c r="AL82" s="180"/>
      <c r="AM82" s="180"/>
      <c r="AN82" s="180"/>
      <c r="AO82" s="180"/>
      <c r="AP82" s="180"/>
      <c r="AQ82" s="180"/>
      <c r="AR82" s="180"/>
      <c r="AS82" s="180"/>
      <c r="AT82" s="180"/>
    </row>
    <row r="83" spans="3:46" x14ac:dyDescent="0.25"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Q83" s="182"/>
      <c r="AB83" s="181"/>
      <c r="AC83" s="181"/>
      <c r="AE83" s="180"/>
      <c r="AF83" s="180"/>
      <c r="AG83" s="180"/>
      <c r="AH83" s="180"/>
      <c r="AI83" s="180"/>
      <c r="AJ83" s="180"/>
      <c r="AK83" s="180"/>
      <c r="AL83" s="180"/>
      <c r="AM83" s="180"/>
      <c r="AN83" s="180"/>
      <c r="AO83" s="180"/>
      <c r="AP83" s="180"/>
      <c r="AQ83" s="180"/>
      <c r="AR83" s="180"/>
      <c r="AS83" s="180"/>
      <c r="AT83" s="180"/>
    </row>
    <row r="84" spans="3:46" x14ac:dyDescent="0.25"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80"/>
      <c r="Q84" s="180"/>
      <c r="R84" s="180"/>
      <c r="S84" s="180"/>
      <c r="T84" s="180"/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</row>
    <row r="85" spans="3:46" x14ac:dyDescent="0.25"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</row>
    <row r="86" spans="3:46" x14ac:dyDescent="0.25"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</row>
    <row r="87" spans="3:46" x14ac:dyDescent="0.25"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</row>
    <row r="88" spans="3:46" x14ac:dyDescent="0.25"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</row>
    <row r="89" spans="3:46" x14ac:dyDescent="0.25"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0"/>
      <c r="AD89" s="180"/>
    </row>
    <row r="90" spans="3:46" x14ac:dyDescent="0.25"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</row>
    <row r="91" spans="3:46" x14ac:dyDescent="0.25"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</row>
    <row r="92" spans="3:46" x14ac:dyDescent="0.25"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</row>
    <row r="93" spans="3:46" x14ac:dyDescent="0.25"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</row>
    <row r="94" spans="3:46" x14ac:dyDescent="0.25"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  <c r="AA94" s="180"/>
      <c r="AB94" s="180"/>
      <c r="AC94" s="180"/>
      <c r="AD94" s="180"/>
    </row>
    <row r="95" spans="3:46" x14ac:dyDescent="0.25"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</row>
    <row r="96" spans="3:46" x14ac:dyDescent="0.25"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</row>
    <row r="97" spans="3:30" x14ac:dyDescent="0.25"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80"/>
      <c r="AA97" s="180"/>
      <c r="AB97" s="180"/>
      <c r="AC97" s="180"/>
      <c r="AD97" s="180"/>
    </row>
    <row r="98" spans="3:30" x14ac:dyDescent="0.25"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</row>
    <row r="99" spans="3:30" x14ac:dyDescent="0.25"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80"/>
      <c r="Q99" s="180"/>
      <c r="R99" s="180"/>
      <c r="S99" s="180"/>
      <c r="T99" s="180"/>
      <c r="U99" s="180"/>
      <c r="V99" s="180"/>
      <c r="W99" s="180"/>
      <c r="X99" s="180"/>
      <c r="Y99" s="180"/>
      <c r="Z99" s="180"/>
      <c r="AA99" s="180"/>
      <c r="AB99" s="180"/>
      <c r="AC99" s="180"/>
      <c r="AD99" s="180"/>
    </row>
    <row r="100" spans="3:30" x14ac:dyDescent="0.25"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  <c r="AA100" s="180"/>
      <c r="AB100" s="180"/>
      <c r="AC100" s="180"/>
      <c r="AD100" s="180"/>
    </row>
    <row r="101" spans="3:30" x14ac:dyDescent="0.25"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80"/>
      <c r="Q101" s="180"/>
      <c r="R101" s="180"/>
      <c r="S101" s="180"/>
      <c r="T101" s="180"/>
      <c r="U101" s="180"/>
      <c r="V101" s="180"/>
      <c r="W101" s="180"/>
      <c r="X101" s="180"/>
      <c r="Y101" s="180"/>
      <c r="Z101" s="180"/>
      <c r="AA101" s="180"/>
      <c r="AB101" s="180"/>
      <c r="AC101" s="180"/>
      <c r="AD101" s="180"/>
    </row>
    <row r="102" spans="3:30" x14ac:dyDescent="0.25"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</row>
    <row r="103" spans="3:30" x14ac:dyDescent="0.25"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</row>
    <row r="104" spans="3:30" x14ac:dyDescent="0.25"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80"/>
      <c r="Q104" s="180"/>
      <c r="R104" s="180"/>
      <c r="S104" s="180"/>
      <c r="T104" s="180"/>
      <c r="U104" s="180"/>
      <c r="V104" s="180"/>
      <c r="W104" s="180"/>
      <c r="X104" s="180"/>
      <c r="Y104" s="180"/>
      <c r="Z104" s="180"/>
      <c r="AA104" s="180"/>
      <c r="AB104" s="180"/>
      <c r="AC104" s="180"/>
      <c r="AD104" s="180"/>
    </row>
    <row r="105" spans="3:30" x14ac:dyDescent="0.25"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</row>
    <row r="106" spans="3:30" x14ac:dyDescent="0.25"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</row>
    <row r="107" spans="3:30" x14ac:dyDescent="0.25"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</row>
    <row r="108" spans="3:30" x14ac:dyDescent="0.25"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</row>
    <row r="109" spans="3:30" x14ac:dyDescent="0.25"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</row>
    <row r="110" spans="3:30" x14ac:dyDescent="0.25"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</row>
    <row r="111" spans="3:30" x14ac:dyDescent="0.25"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</row>
    <row r="112" spans="3:30" x14ac:dyDescent="0.25"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</row>
    <row r="113" spans="3:15" x14ac:dyDescent="0.25"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</row>
    <row r="114" spans="3:15" x14ac:dyDescent="0.25"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8"/>
    </row>
    <row r="115" spans="3:15" x14ac:dyDescent="0.25"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</row>
    <row r="116" spans="3:15" x14ac:dyDescent="0.25"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</row>
    <row r="117" spans="3:15" x14ac:dyDescent="0.25"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</row>
    <row r="118" spans="3:15" x14ac:dyDescent="0.25"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</row>
    <row r="119" spans="3:15" x14ac:dyDescent="0.25"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</row>
    <row r="120" spans="3:15" x14ac:dyDescent="0.25"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</row>
  </sheetData>
  <mergeCells count="17">
    <mergeCell ref="B48:W48"/>
    <mergeCell ref="D6:G6"/>
    <mergeCell ref="H6:K6"/>
    <mergeCell ref="L6:O6"/>
    <mergeCell ref="AR6:AU6"/>
    <mergeCell ref="AV6:AW6"/>
    <mergeCell ref="AN6:AQ6"/>
    <mergeCell ref="B1:W1"/>
    <mergeCell ref="AB6:AE6"/>
    <mergeCell ref="AF6:AI6"/>
    <mergeCell ref="AJ6:AM6"/>
    <mergeCell ref="P6:S6"/>
    <mergeCell ref="T6:W6"/>
    <mergeCell ref="X6:AA6"/>
    <mergeCell ref="B2:AW2"/>
    <mergeCell ref="B6:B7"/>
    <mergeCell ref="D4:AU4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1"/>
  <sheetViews>
    <sheetView showGridLines="0" workbookViewId="0"/>
  </sheetViews>
  <sheetFormatPr baseColWidth="10" defaultRowHeight="12.75" x14ac:dyDescent="0.2"/>
  <cols>
    <col min="1" max="1" width="5.7109375" style="20" customWidth="1"/>
    <col min="2" max="2" width="0.85546875" style="20" customWidth="1"/>
    <col min="3" max="4" width="11.42578125" style="20"/>
    <col min="5" max="7" width="15.7109375" style="20" customWidth="1"/>
    <col min="8" max="8" width="0.85546875" style="20" customWidth="1"/>
    <col min="9" max="9" width="11.42578125" style="21"/>
    <col min="10" max="10" width="12.7109375" style="21" bestFit="1" customWidth="1"/>
    <col min="11" max="11" width="12.7109375" style="21" customWidth="1"/>
    <col min="12" max="14" width="12.7109375" style="217" bestFit="1" customWidth="1"/>
    <col min="15" max="16" width="11.42578125" style="217"/>
    <col min="17" max="25" width="11.42578125" style="21"/>
    <col min="26" max="16384" width="11.42578125" style="20"/>
  </cols>
  <sheetData>
    <row r="1" spans="2:25" ht="69" customHeight="1" x14ac:dyDescent="0.2">
      <c r="B1" s="24"/>
      <c r="C1" s="373" t="s">
        <v>130</v>
      </c>
      <c r="D1" s="374"/>
      <c r="E1" s="374"/>
      <c r="F1" s="374"/>
      <c r="G1" s="375"/>
      <c r="H1" s="227"/>
      <c r="L1" s="231"/>
      <c r="M1" s="231"/>
      <c r="N1" s="231"/>
      <c r="O1" s="231"/>
      <c r="P1" s="231"/>
    </row>
    <row r="2" spans="2:25" ht="4.5" customHeight="1" x14ac:dyDescent="0.2">
      <c r="B2" s="24"/>
      <c r="C2" s="230"/>
      <c r="D2" s="230"/>
      <c r="E2" s="230"/>
      <c r="F2" s="230"/>
      <c r="G2" s="230"/>
      <c r="H2" s="24"/>
      <c r="L2" s="229"/>
      <c r="M2" s="229"/>
      <c r="N2" s="229"/>
      <c r="O2" s="229"/>
      <c r="P2" s="229"/>
    </row>
    <row r="3" spans="2:25" ht="57.75" customHeight="1" x14ac:dyDescent="0.2">
      <c r="B3" s="24"/>
      <c r="C3" s="228" t="s">
        <v>10</v>
      </c>
      <c r="D3" s="228" t="s">
        <v>9</v>
      </c>
      <c r="E3" s="228" t="s">
        <v>136</v>
      </c>
      <c r="F3" s="228" t="s">
        <v>137</v>
      </c>
      <c r="G3" s="228" t="s">
        <v>138</v>
      </c>
      <c r="H3" s="227"/>
      <c r="L3" s="21"/>
      <c r="M3" s="225"/>
      <c r="N3" s="225"/>
      <c r="O3" s="225"/>
      <c r="P3" s="225"/>
    </row>
    <row r="4" spans="2:25" ht="12.75" customHeight="1" x14ac:dyDescent="0.2">
      <c r="B4" s="24"/>
      <c r="C4" s="274">
        <v>2005</v>
      </c>
      <c r="D4" s="8" t="s">
        <v>3</v>
      </c>
      <c r="E4" s="222">
        <v>1309.203</v>
      </c>
      <c r="F4" s="222">
        <v>1633.0648424942674</v>
      </c>
      <c r="G4" s="222">
        <v>1829.0374067263012</v>
      </c>
      <c r="H4" s="125"/>
      <c r="I4" s="20"/>
      <c r="J4" s="20"/>
      <c r="K4" s="20"/>
      <c r="L4" s="226"/>
      <c r="M4" s="226"/>
      <c r="N4" s="226"/>
      <c r="O4" s="225"/>
      <c r="P4" s="218"/>
      <c r="Q4" s="218"/>
      <c r="R4" s="218"/>
      <c r="S4" s="218"/>
      <c r="T4" s="218"/>
      <c r="U4" s="218"/>
      <c r="V4" s="218"/>
    </row>
    <row r="5" spans="2:25" ht="12.75" customHeight="1" x14ac:dyDescent="0.2">
      <c r="B5" s="24"/>
      <c r="C5" s="274"/>
      <c r="D5" s="8" t="s">
        <v>2</v>
      </c>
      <c r="E5" s="222">
        <v>1315.3130000000001</v>
      </c>
      <c r="F5" s="222">
        <v>1631.4249561912272</v>
      </c>
      <c r="G5" s="222">
        <v>1763.2414062722937</v>
      </c>
      <c r="H5" s="125"/>
      <c r="I5" s="20"/>
      <c r="J5" s="20"/>
      <c r="K5" s="20"/>
      <c r="L5" s="224"/>
      <c r="M5" s="225"/>
      <c r="N5" s="225"/>
      <c r="O5" s="225"/>
      <c r="P5" s="218"/>
      <c r="Q5" s="218"/>
      <c r="R5" s="218"/>
      <c r="S5" s="218"/>
      <c r="T5" s="218"/>
      <c r="U5" s="218"/>
      <c r="V5" s="218"/>
    </row>
    <row r="6" spans="2:25" ht="12.75" customHeight="1" x14ac:dyDescent="0.2">
      <c r="B6" s="24"/>
      <c r="C6" s="274"/>
      <c r="D6" s="8" t="s">
        <v>5</v>
      </c>
      <c r="E6" s="222">
        <v>1333.4670000000001</v>
      </c>
      <c r="F6" s="222">
        <v>1646.4209975029382</v>
      </c>
      <c r="G6" s="222">
        <v>1791.1566982702952</v>
      </c>
      <c r="H6" s="125"/>
      <c r="I6" s="20"/>
      <c r="J6" s="20"/>
      <c r="K6" s="20"/>
      <c r="L6" s="21"/>
      <c r="M6" s="225"/>
      <c r="N6" s="225"/>
      <c r="O6" s="225"/>
      <c r="P6" s="218"/>
      <c r="Q6" s="218"/>
      <c r="R6" s="218"/>
      <c r="S6" s="218"/>
      <c r="T6" s="218"/>
      <c r="U6" s="218"/>
      <c r="V6" s="218"/>
    </row>
    <row r="7" spans="2:25" ht="12.75" customHeight="1" x14ac:dyDescent="0.2">
      <c r="B7" s="24"/>
      <c r="C7" s="274"/>
      <c r="D7" s="8" t="s">
        <v>4</v>
      </c>
      <c r="E7" s="222">
        <v>1392.4349999999999</v>
      </c>
      <c r="F7" s="222">
        <v>1698.1258507256441</v>
      </c>
      <c r="G7" s="222">
        <v>1881.981656087084</v>
      </c>
      <c r="H7" s="125"/>
      <c r="I7" s="20"/>
      <c r="J7" s="20"/>
      <c r="K7" s="20"/>
      <c r="L7" s="21"/>
      <c r="M7" s="225"/>
      <c r="N7" s="225"/>
      <c r="O7" s="225"/>
      <c r="P7" s="218"/>
      <c r="Q7" s="218"/>
      <c r="R7" s="218"/>
      <c r="S7" s="218"/>
      <c r="T7" s="218"/>
      <c r="U7" s="218"/>
      <c r="V7" s="218"/>
    </row>
    <row r="8" spans="2:25" x14ac:dyDescent="0.2">
      <c r="B8" s="24"/>
      <c r="C8" s="274">
        <v>2006</v>
      </c>
      <c r="D8" s="8" t="s">
        <v>3</v>
      </c>
      <c r="E8" s="222">
        <v>1405.184</v>
      </c>
      <c r="F8" s="222">
        <v>1690.2837726245798</v>
      </c>
      <c r="G8" s="222">
        <v>1852.8179825063512</v>
      </c>
      <c r="H8" s="125"/>
      <c r="I8" s="20"/>
      <c r="J8" s="20"/>
      <c r="K8" s="20"/>
      <c r="L8" s="21"/>
      <c r="M8" s="225"/>
      <c r="N8" s="225"/>
      <c r="O8" s="225"/>
      <c r="P8" s="218"/>
      <c r="Q8" s="218"/>
      <c r="R8" s="218"/>
      <c r="S8" s="218"/>
      <c r="T8" s="218"/>
      <c r="U8" s="218"/>
      <c r="V8" s="218"/>
    </row>
    <row r="9" spans="2:25" x14ac:dyDescent="0.2">
      <c r="B9" s="24"/>
      <c r="C9" s="274"/>
      <c r="D9" s="8" t="s">
        <v>2</v>
      </c>
      <c r="E9" s="222">
        <v>1426.414</v>
      </c>
      <c r="F9" s="222">
        <v>1715.6063734473598</v>
      </c>
      <c r="G9" s="222">
        <v>1896.8374890294222</v>
      </c>
      <c r="H9" s="125"/>
      <c r="I9" s="20"/>
      <c r="J9" s="20"/>
      <c r="K9" s="20"/>
      <c r="L9" s="21"/>
      <c r="M9" s="225"/>
      <c r="N9" s="225"/>
      <c r="O9" s="225"/>
      <c r="P9" s="218"/>
      <c r="Q9" s="218"/>
      <c r="R9" s="218"/>
      <c r="S9" s="218"/>
      <c r="T9" s="218"/>
      <c r="U9" s="218"/>
      <c r="V9" s="218"/>
    </row>
    <row r="10" spans="2:25" x14ac:dyDescent="0.2">
      <c r="B10" s="24"/>
      <c r="C10" s="274"/>
      <c r="D10" s="8" t="s">
        <v>5</v>
      </c>
      <c r="E10" s="222">
        <v>1458.5730000000001</v>
      </c>
      <c r="F10" s="222">
        <v>1739.2872798924777</v>
      </c>
      <c r="G10" s="222">
        <v>1897.9958473940942</v>
      </c>
      <c r="H10" s="125"/>
      <c r="I10" s="20"/>
      <c r="J10" s="20"/>
      <c r="K10" s="20"/>
      <c r="L10" s="21"/>
      <c r="M10" s="225"/>
      <c r="N10" s="225"/>
      <c r="O10" s="225"/>
      <c r="P10" s="218"/>
      <c r="Q10" s="218"/>
      <c r="R10" s="218"/>
      <c r="S10" s="218"/>
      <c r="T10" s="218"/>
      <c r="U10" s="218"/>
      <c r="V10" s="218"/>
    </row>
    <row r="11" spans="2:25" x14ac:dyDescent="0.2">
      <c r="B11" s="24"/>
      <c r="C11" s="274"/>
      <c r="D11" s="8" t="s">
        <v>4</v>
      </c>
      <c r="E11" s="222">
        <v>1454.3910000000001</v>
      </c>
      <c r="F11" s="222">
        <v>1703.0947816660891</v>
      </c>
      <c r="G11" s="222">
        <v>1810.1038277607656</v>
      </c>
      <c r="H11" s="125"/>
      <c r="I11" s="20"/>
      <c r="J11" s="20"/>
      <c r="K11" s="20"/>
      <c r="L11" s="21"/>
      <c r="M11" s="225"/>
      <c r="N11" s="225"/>
      <c r="O11" s="225"/>
      <c r="P11" s="218"/>
      <c r="Q11" s="218"/>
      <c r="R11" s="218"/>
      <c r="S11" s="218"/>
      <c r="T11" s="218"/>
      <c r="U11" s="218"/>
      <c r="V11" s="218"/>
    </row>
    <row r="12" spans="2:25" x14ac:dyDescent="0.2">
      <c r="B12" s="24"/>
      <c r="C12" s="274">
        <v>2007</v>
      </c>
      <c r="D12" s="8" t="s">
        <v>3</v>
      </c>
      <c r="E12" s="222">
        <v>1463.471</v>
      </c>
      <c r="F12" s="222">
        <v>1691.0613327110589</v>
      </c>
      <c r="G12" s="222">
        <v>1783.9288443564171</v>
      </c>
      <c r="H12" s="125"/>
      <c r="I12" s="20"/>
      <c r="J12" s="20"/>
      <c r="K12" s="20"/>
      <c r="L12" s="21"/>
      <c r="M12" s="225"/>
      <c r="N12" s="225"/>
      <c r="O12" s="225"/>
      <c r="P12" s="218"/>
      <c r="Q12" s="218"/>
      <c r="R12" s="218"/>
      <c r="S12" s="218"/>
      <c r="T12" s="218"/>
      <c r="U12" s="218"/>
      <c r="V12" s="218"/>
    </row>
    <row r="13" spans="2:25" x14ac:dyDescent="0.2">
      <c r="B13" s="24"/>
      <c r="C13" s="274"/>
      <c r="D13" s="8" t="s">
        <v>2</v>
      </c>
      <c r="E13" s="222">
        <v>1505.384</v>
      </c>
      <c r="F13" s="222">
        <v>1741.3819721725943</v>
      </c>
      <c r="G13" s="222">
        <v>1861.4103945167685</v>
      </c>
      <c r="H13" s="125"/>
      <c r="I13" s="20"/>
      <c r="J13" s="20"/>
      <c r="K13" s="20"/>
      <c r="L13" s="21"/>
      <c r="M13" s="225"/>
      <c r="N13" s="225"/>
      <c r="O13" s="225"/>
      <c r="P13" s="218"/>
      <c r="Q13" s="218"/>
      <c r="R13" s="218"/>
      <c r="S13" s="218"/>
      <c r="T13" s="218"/>
      <c r="U13" s="218"/>
      <c r="V13" s="218"/>
    </row>
    <row r="14" spans="2:25" x14ac:dyDescent="0.2">
      <c r="B14" s="24"/>
      <c r="C14" s="274"/>
      <c r="D14" s="8" t="s">
        <v>5</v>
      </c>
      <c r="E14" s="222">
        <v>1493.675</v>
      </c>
      <c r="F14" s="222">
        <v>1712.858455215191</v>
      </c>
      <c r="G14" s="222">
        <v>1831.4779104114273</v>
      </c>
      <c r="H14" s="125"/>
      <c r="I14" s="20"/>
      <c r="J14" s="20"/>
      <c r="K14" s="20"/>
      <c r="L14" s="21"/>
      <c r="M14" s="225"/>
      <c r="N14" s="225"/>
      <c r="O14" s="225"/>
      <c r="P14" s="218"/>
      <c r="Q14" s="218"/>
      <c r="R14" s="218"/>
      <c r="S14" s="218"/>
      <c r="T14" s="218"/>
      <c r="U14" s="218"/>
      <c r="V14" s="218"/>
    </row>
    <row r="15" spans="2:25" x14ac:dyDescent="0.2">
      <c r="B15" s="24"/>
      <c r="C15" s="274"/>
      <c r="D15" s="8" t="s">
        <v>4</v>
      </c>
      <c r="E15" s="222">
        <v>1490.867</v>
      </c>
      <c r="F15" s="222">
        <v>1681.7254398210107</v>
      </c>
      <c r="G15" s="222">
        <v>1784.363898256923</v>
      </c>
      <c r="H15" s="125"/>
      <c r="I15" s="20"/>
      <c r="J15" s="20"/>
      <c r="K15" s="20"/>
      <c r="L15" s="21"/>
      <c r="M15" s="225"/>
      <c r="N15" s="225"/>
      <c r="O15" s="225"/>
      <c r="P15" s="218"/>
      <c r="Q15" s="218"/>
      <c r="R15" s="218"/>
      <c r="S15" s="218"/>
      <c r="T15" s="218"/>
      <c r="U15" s="218"/>
      <c r="V15" s="218"/>
    </row>
    <row r="16" spans="2:25" ht="12.75" customHeight="1" x14ac:dyDescent="0.2">
      <c r="B16" s="24"/>
      <c r="C16" s="274">
        <v>2008</v>
      </c>
      <c r="D16" s="8" t="s">
        <v>3</v>
      </c>
      <c r="E16" s="222">
        <v>1519.2829999999999</v>
      </c>
      <c r="F16" s="222">
        <v>1689.7794040146841</v>
      </c>
      <c r="G16" s="222">
        <v>1800.629048926442</v>
      </c>
      <c r="H16" s="125"/>
      <c r="I16" s="20"/>
      <c r="J16" s="20"/>
      <c r="K16" s="20"/>
      <c r="L16" s="21"/>
      <c r="M16" s="221"/>
      <c r="N16" s="221"/>
      <c r="O16" s="221"/>
      <c r="P16" s="218"/>
      <c r="Q16" s="218"/>
      <c r="R16" s="218"/>
      <c r="S16" s="218"/>
      <c r="T16" s="218"/>
      <c r="U16" s="218"/>
      <c r="V16" s="218"/>
      <c r="W16" s="223"/>
      <c r="X16" s="223"/>
      <c r="Y16" s="223"/>
    </row>
    <row r="17" spans="2:25" ht="12.75" customHeight="1" x14ac:dyDescent="0.2">
      <c r="B17" s="24"/>
      <c r="C17" s="274"/>
      <c r="D17" s="8" t="s">
        <v>2</v>
      </c>
      <c r="E17" s="222">
        <v>1526.0740000000001</v>
      </c>
      <c r="F17" s="222">
        <v>1682.5873687238532</v>
      </c>
      <c r="G17" s="222">
        <v>1767.848623117608</v>
      </c>
      <c r="H17" s="125"/>
      <c r="I17" s="20"/>
      <c r="J17" s="20"/>
      <c r="K17" s="20"/>
      <c r="L17" s="21"/>
      <c r="M17" s="221"/>
      <c r="N17" s="221"/>
      <c r="O17" s="221"/>
      <c r="P17" s="218"/>
      <c r="Q17" s="218"/>
      <c r="R17" s="218"/>
      <c r="S17" s="218"/>
      <c r="T17" s="218"/>
      <c r="U17" s="218"/>
      <c r="V17" s="218"/>
      <c r="W17" s="223"/>
      <c r="X17" s="223"/>
      <c r="Y17" s="223"/>
    </row>
    <row r="18" spans="2:25" ht="12.75" customHeight="1" x14ac:dyDescent="0.2">
      <c r="B18" s="24"/>
      <c r="C18" s="274"/>
      <c r="D18" s="8" t="s">
        <v>5</v>
      </c>
      <c r="E18" s="222">
        <v>1503.8340000000001</v>
      </c>
      <c r="F18" s="222">
        <v>1634.9095337840499</v>
      </c>
      <c r="G18" s="222">
        <v>1707.2688302548474</v>
      </c>
      <c r="H18" s="125"/>
      <c r="I18" s="20"/>
      <c r="J18" s="20"/>
      <c r="K18" s="20"/>
      <c r="L18" s="21"/>
      <c r="M18" s="221"/>
      <c r="N18" s="221"/>
      <c r="O18" s="221"/>
      <c r="P18" s="224"/>
      <c r="Q18" s="218"/>
      <c r="R18" s="218"/>
      <c r="S18" s="218"/>
      <c r="T18" s="218"/>
      <c r="U18" s="218"/>
      <c r="V18" s="218"/>
      <c r="W18" s="223"/>
      <c r="X18" s="223"/>
      <c r="Y18" s="223"/>
    </row>
    <row r="19" spans="2:25" ht="12.75" customHeight="1" x14ac:dyDescent="0.2">
      <c r="B19" s="24"/>
      <c r="C19" s="274"/>
      <c r="D19" s="8" t="s">
        <v>4</v>
      </c>
      <c r="E19" s="222">
        <v>1436.55</v>
      </c>
      <c r="F19" s="222">
        <v>1526.1146238220886</v>
      </c>
      <c r="G19" s="222">
        <v>1573.7164247938392</v>
      </c>
      <c r="H19" s="125"/>
      <c r="I19" s="20"/>
      <c r="J19" s="20"/>
      <c r="K19" s="20"/>
      <c r="L19" s="21"/>
      <c r="M19" s="221"/>
      <c r="N19" s="221"/>
      <c r="O19" s="221"/>
      <c r="P19" s="218"/>
      <c r="Q19" s="218"/>
      <c r="R19" s="218"/>
      <c r="S19" s="218"/>
      <c r="T19" s="218"/>
      <c r="U19" s="218"/>
      <c r="V19" s="218"/>
      <c r="W19" s="223"/>
      <c r="X19" s="223"/>
      <c r="Y19" s="223"/>
    </row>
    <row r="20" spans="2:25" ht="12.75" customHeight="1" x14ac:dyDescent="0.2">
      <c r="B20" s="24"/>
      <c r="C20" s="274">
        <v>2009</v>
      </c>
      <c r="D20" s="8" t="s">
        <v>3</v>
      </c>
      <c r="E20" s="222">
        <v>1470.375</v>
      </c>
      <c r="F20" s="222">
        <v>1540.2653399714584</v>
      </c>
      <c r="G20" s="222">
        <v>1584.8957292802372</v>
      </c>
      <c r="H20" s="125"/>
      <c r="I20" s="20"/>
      <c r="J20" s="20"/>
      <c r="K20" s="20"/>
      <c r="L20" s="21"/>
      <c r="M20" s="221"/>
      <c r="N20" s="221"/>
      <c r="O20" s="221"/>
      <c r="P20" s="218"/>
      <c r="Q20" s="218"/>
      <c r="R20" s="218"/>
      <c r="S20" s="218"/>
      <c r="T20" s="218"/>
      <c r="U20" s="218"/>
      <c r="V20" s="218"/>
      <c r="W20" s="223"/>
      <c r="X20" s="223"/>
      <c r="Y20" s="223"/>
    </row>
    <row r="21" spans="2:25" ht="12.75" customHeight="1" x14ac:dyDescent="0.2">
      <c r="B21" s="24"/>
      <c r="C21" s="274"/>
      <c r="D21" s="8" t="s">
        <v>2</v>
      </c>
      <c r="E21" s="222">
        <v>1460.8989999999999</v>
      </c>
      <c r="F21" s="222">
        <v>1520.0939264751476</v>
      </c>
      <c r="G21" s="222">
        <v>1527.2947268102077</v>
      </c>
      <c r="H21" s="125"/>
      <c r="I21" s="20"/>
      <c r="J21" s="20"/>
      <c r="K21" s="20"/>
      <c r="L21" s="21"/>
      <c r="M21" s="221"/>
      <c r="N21" s="221"/>
      <c r="O21" s="221"/>
      <c r="P21" s="218"/>
      <c r="Q21" s="218"/>
      <c r="R21" s="218"/>
      <c r="S21" s="218"/>
      <c r="T21" s="218"/>
      <c r="U21" s="218"/>
      <c r="V21" s="218"/>
      <c r="W21" s="223"/>
      <c r="X21" s="223"/>
      <c r="Y21" s="223"/>
    </row>
    <row r="22" spans="2:25" ht="12.75" customHeight="1" x14ac:dyDescent="0.2">
      <c r="B22" s="24"/>
      <c r="C22" s="274"/>
      <c r="D22" s="8" t="s">
        <v>5</v>
      </c>
      <c r="E22" s="222">
        <v>1440.4090000000001</v>
      </c>
      <c r="F22" s="222">
        <v>1489.4512762883414</v>
      </c>
      <c r="G22" s="222">
        <v>1477.9614863108357</v>
      </c>
      <c r="H22" s="125"/>
      <c r="I22" s="20"/>
      <c r="J22" s="20"/>
      <c r="K22" s="20"/>
      <c r="L22" s="21"/>
      <c r="M22" s="221"/>
      <c r="N22" s="221"/>
      <c r="O22" s="221"/>
      <c r="P22" s="218"/>
      <c r="Q22" s="218"/>
      <c r="R22" s="218"/>
      <c r="S22" s="218"/>
      <c r="T22" s="218"/>
      <c r="U22" s="218"/>
      <c r="V22" s="218"/>
      <c r="W22" s="223"/>
      <c r="X22" s="223"/>
      <c r="Y22" s="223"/>
    </row>
    <row r="23" spans="2:25" ht="12.75" customHeight="1" x14ac:dyDescent="0.2">
      <c r="B23" s="24"/>
      <c r="C23" s="274"/>
      <c r="D23" s="8" t="s">
        <v>4</v>
      </c>
      <c r="E23" s="222">
        <v>1401.0920000000001</v>
      </c>
      <c r="F23" s="222">
        <v>1431.5404368427794</v>
      </c>
      <c r="G23" s="222">
        <v>1436.0444681262036</v>
      </c>
      <c r="H23" s="125"/>
      <c r="I23" s="20"/>
      <c r="J23" s="20"/>
      <c r="K23" s="20"/>
      <c r="L23" s="21"/>
      <c r="M23" s="221"/>
      <c r="N23" s="221"/>
      <c r="O23" s="221"/>
      <c r="P23" s="218"/>
      <c r="Q23" s="218"/>
      <c r="R23" s="218"/>
      <c r="S23" s="218"/>
      <c r="T23" s="218"/>
      <c r="U23" s="218"/>
      <c r="V23" s="218"/>
      <c r="W23" s="223"/>
      <c r="X23" s="223"/>
      <c r="Y23" s="223"/>
    </row>
    <row r="24" spans="2:25" x14ac:dyDescent="0.2">
      <c r="B24" s="24"/>
      <c r="C24" s="274">
        <v>2010</v>
      </c>
      <c r="D24" s="8" t="s">
        <v>3</v>
      </c>
      <c r="E24" s="222">
        <v>1470.5250000000001</v>
      </c>
      <c r="F24" s="222">
        <v>1470.5250000000001</v>
      </c>
      <c r="G24" s="222">
        <v>1470.5248137664794</v>
      </c>
      <c r="H24" s="24"/>
      <c r="I24" s="20"/>
      <c r="J24" s="20"/>
      <c r="K24" s="20"/>
      <c r="L24" s="21"/>
      <c r="M24" s="221"/>
      <c r="N24" s="221"/>
      <c r="O24" s="221"/>
      <c r="P24" s="218"/>
      <c r="Q24" s="218"/>
      <c r="R24" s="218"/>
      <c r="S24" s="218"/>
      <c r="T24" s="218"/>
      <c r="U24" s="218"/>
      <c r="V24" s="218"/>
      <c r="W24" s="223"/>
      <c r="X24" s="223"/>
      <c r="Y24" s="223"/>
    </row>
    <row r="25" spans="2:25" x14ac:dyDescent="0.2">
      <c r="B25" s="24"/>
      <c r="C25" s="274"/>
      <c r="D25" s="8" t="s">
        <v>2</v>
      </c>
      <c r="E25" s="222">
        <v>1484.9739999999999</v>
      </c>
      <c r="F25" s="222">
        <v>1486.2818236601811</v>
      </c>
      <c r="G25" s="222">
        <v>1494.3557704868283</v>
      </c>
      <c r="H25" s="24"/>
      <c r="I25" s="20"/>
      <c r="J25" s="20"/>
      <c r="K25" s="20"/>
      <c r="L25" s="21"/>
      <c r="M25" s="221"/>
      <c r="N25" s="221"/>
      <c r="O25" s="221"/>
      <c r="P25" s="218"/>
      <c r="Q25" s="218"/>
      <c r="R25" s="218"/>
      <c r="S25" s="218"/>
      <c r="T25" s="218"/>
      <c r="U25" s="218"/>
      <c r="V25" s="218"/>
      <c r="W25" s="223"/>
      <c r="X25" s="223"/>
      <c r="Y25" s="223"/>
    </row>
    <row r="26" spans="2:25" x14ac:dyDescent="0.2">
      <c r="B26" s="24"/>
      <c r="C26" s="274"/>
      <c r="D26" s="8" t="s">
        <v>5</v>
      </c>
      <c r="E26" s="222">
        <v>1457.499</v>
      </c>
      <c r="F26" s="222">
        <v>1453.7645299813403</v>
      </c>
      <c r="G26" s="222">
        <v>1479.9159949707384</v>
      </c>
      <c r="H26" s="24"/>
      <c r="I26" s="20"/>
      <c r="J26" s="20"/>
      <c r="K26" s="20"/>
      <c r="L26" s="21"/>
      <c r="M26" s="221"/>
      <c r="N26" s="221"/>
      <c r="O26" s="221"/>
      <c r="P26" s="218"/>
      <c r="Q26" s="218"/>
      <c r="R26" s="218"/>
      <c r="S26" s="218"/>
      <c r="T26" s="218"/>
      <c r="U26" s="218"/>
      <c r="V26" s="218"/>
      <c r="W26" s="223"/>
      <c r="X26" s="223"/>
      <c r="Y26" s="223"/>
    </row>
    <row r="27" spans="2:25" x14ac:dyDescent="0.2">
      <c r="B27" s="24"/>
      <c r="C27" s="274"/>
      <c r="D27" s="8" t="s">
        <v>4</v>
      </c>
      <c r="E27" s="222">
        <v>1425.527</v>
      </c>
      <c r="F27" s="222">
        <v>1397.1517595972564</v>
      </c>
      <c r="G27" s="222">
        <v>1411.8625416558839</v>
      </c>
      <c r="H27" s="24"/>
      <c r="I27" s="20"/>
      <c r="J27" s="20"/>
      <c r="K27" s="20"/>
      <c r="L27" s="21"/>
      <c r="M27" s="221"/>
      <c r="N27" s="221"/>
      <c r="O27" s="221"/>
      <c r="P27" s="218"/>
      <c r="Q27" s="218"/>
      <c r="R27" s="218"/>
      <c r="S27" s="218"/>
      <c r="T27" s="218"/>
      <c r="U27" s="218"/>
      <c r="V27" s="218"/>
      <c r="W27" s="223"/>
      <c r="X27" s="223"/>
      <c r="Y27" s="223"/>
    </row>
    <row r="28" spans="2:25" x14ac:dyDescent="0.2">
      <c r="B28" s="24"/>
      <c r="C28" s="274">
        <v>2011</v>
      </c>
      <c r="D28" s="8" t="s">
        <v>3</v>
      </c>
      <c r="E28" s="222">
        <v>1467.5309999999999</v>
      </c>
      <c r="F28" s="222">
        <v>1418.4112560179001</v>
      </c>
      <c r="G28" s="222">
        <v>1428.2215299554118</v>
      </c>
      <c r="H28" s="24"/>
      <c r="I28" s="20"/>
      <c r="J28" s="20"/>
      <c r="K28" s="20"/>
      <c r="L28" s="21"/>
      <c r="M28" s="221"/>
      <c r="N28" s="221"/>
      <c r="O28" s="221"/>
      <c r="P28" s="218"/>
      <c r="Q28" s="218"/>
      <c r="R28" s="218"/>
      <c r="S28" s="218"/>
      <c r="T28" s="218"/>
      <c r="U28" s="218"/>
      <c r="V28" s="218"/>
      <c r="W28" s="223"/>
      <c r="X28" s="223"/>
      <c r="Y28" s="223"/>
    </row>
    <row r="29" spans="2:25" x14ac:dyDescent="0.2">
      <c r="B29" s="24"/>
      <c r="C29" s="274"/>
      <c r="D29" s="8" t="s">
        <v>2</v>
      </c>
      <c r="E29" s="222">
        <v>1463.396</v>
      </c>
      <c r="F29" s="222">
        <v>1417.9545030894176</v>
      </c>
      <c r="G29" s="222">
        <v>1423.0244467017449</v>
      </c>
      <c r="H29" s="24"/>
      <c r="I29" s="20"/>
      <c r="J29" s="20"/>
      <c r="K29" s="20"/>
      <c r="L29" s="21"/>
      <c r="M29" s="221"/>
      <c r="N29" s="221"/>
      <c r="O29" s="221"/>
      <c r="P29" s="218"/>
      <c r="Q29" s="218"/>
      <c r="R29" s="218"/>
      <c r="S29" s="218"/>
      <c r="T29" s="218"/>
      <c r="U29" s="218"/>
      <c r="V29" s="218"/>
      <c r="W29" s="223"/>
      <c r="X29" s="223"/>
      <c r="Y29" s="223"/>
    </row>
    <row r="30" spans="2:25" x14ac:dyDescent="0.2">
      <c r="B30" s="24"/>
      <c r="C30" s="274"/>
      <c r="D30" s="8" t="s">
        <v>5</v>
      </c>
      <c r="E30" s="222">
        <v>1461.646</v>
      </c>
      <c r="F30" s="222">
        <v>1410.3899539896254</v>
      </c>
      <c r="G30" s="222">
        <v>1420.481599068233</v>
      </c>
      <c r="H30" s="24"/>
      <c r="I30" s="20"/>
      <c r="J30" s="20"/>
      <c r="K30" s="20"/>
      <c r="L30" s="21"/>
      <c r="M30" s="221"/>
      <c r="N30" s="221"/>
      <c r="O30" s="221"/>
      <c r="P30" s="218"/>
      <c r="Q30" s="218"/>
      <c r="R30" s="218"/>
      <c r="S30" s="218"/>
      <c r="T30" s="218"/>
      <c r="U30" s="218"/>
      <c r="V30" s="218"/>
      <c r="W30" s="223"/>
      <c r="X30" s="223"/>
      <c r="Y30" s="223"/>
    </row>
    <row r="31" spans="2:25" x14ac:dyDescent="0.2">
      <c r="B31" s="24"/>
      <c r="C31" s="274"/>
      <c r="D31" s="8" t="s">
        <v>4</v>
      </c>
      <c r="E31" s="222">
        <v>1449.117</v>
      </c>
      <c r="F31" s="222">
        <v>1372.2388210970505</v>
      </c>
      <c r="G31" s="222">
        <v>1372.152651752323</v>
      </c>
      <c r="H31" s="24"/>
      <c r="I31" s="20"/>
      <c r="J31" s="20"/>
      <c r="K31" s="20"/>
      <c r="L31" s="21"/>
      <c r="M31" s="221"/>
      <c r="N31" s="221"/>
      <c r="O31" s="221"/>
      <c r="P31" s="218"/>
      <c r="Q31" s="218"/>
      <c r="R31" s="218"/>
      <c r="S31" s="218"/>
      <c r="T31" s="218"/>
      <c r="U31" s="218"/>
      <c r="V31" s="218"/>
      <c r="W31" s="223"/>
      <c r="X31" s="223"/>
      <c r="Y31" s="223"/>
    </row>
    <row r="32" spans="2:25" x14ac:dyDescent="0.2">
      <c r="B32" s="24"/>
      <c r="C32" s="274">
        <v>2012</v>
      </c>
      <c r="D32" s="8" t="s">
        <v>3</v>
      </c>
      <c r="E32" s="222">
        <v>1519.854</v>
      </c>
      <c r="F32" s="222">
        <v>1414.0981532490341</v>
      </c>
      <c r="G32" s="222">
        <v>1397.9608036149132</v>
      </c>
      <c r="H32" s="24"/>
      <c r="I32" s="20"/>
      <c r="J32" s="20"/>
      <c r="K32" s="20"/>
      <c r="L32" s="21"/>
      <c r="M32" s="221"/>
      <c r="N32" s="221"/>
      <c r="O32" s="221"/>
      <c r="P32" s="218"/>
      <c r="Q32" s="218"/>
      <c r="R32" s="218"/>
      <c r="S32" s="218"/>
      <c r="T32" s="218"/>
      <c r="U32" s="218"/>
      <c r="V32" s="218"/>
      <c r="W32" s="223"/>
      <c r="X32" s="223"/>
      <c r="Y32" s="223"/>
    </row>
    <row r="33" spans="2:25" x14ac:dyDescent="0.2">
      <c r="B33" s="24"/>
      <c r="C33" s="274"/>
      <c r="D33" s="8" t="s">
        <v>2</v>
      </c>
      <c r="E33" s="222">
        <v>1540.925</v>
      </c>
      <c r="F33" s="222">
        <v>1437.5154139369331</v>
      </c>
      <c r="G33" s="222">
        <v>1405.1449689377337</v>
      </c>
      <c r="H33" s="24"/>
      <c r="I33" s="20"/>
      <c r="J33" s="20"/>
      <c r="K33" s="20"/>
      <c r="L33" s="21"/>
      <c r="M33" s="221"/>
      <c r="N33" s="221"/>
      <c r="O33" s="221"/>
      <c r="P33" s="218"/>
      <c r="Q33" s="218"/>
      <c r="R33" s="218"/>
      <c r="S33" s="218"/>
      <c r="T33" s="218"/>
      <c r="U33" s="218"/>
      <c r="V33" s="218"/>
      <c r="W33" s="223"/>
      <c r="X33" s="223"/>
      <c r="Y33" s="223"/>
    </row>
    <row r="34" spans="2:25" x14ac:dyDescent="0.2">
      <c r="B34" s="24"/>
      <c r="C34" s="274"/>
      <c r="D34" s="8" t="s">
        <v>5</v>
      </c>
      <c r="E34" s="222">
        <v>1524.7460000000001</v>
      </c>
      <c r="F34" s="222">
        <v>1406.7523220275812</v>
      </c>
      <c r="G34" s="222">
        <v>1338.6532987488254</v>
      </c>
      <c r="H34" s="24"/>
      <c r="I34" s="20"/>
      <c r="J34" s="20"/>
      <c r="K34" s="20"/>
      <c r="L34" s="21"/>
      <c r="M34" s="221"/>
      <c r="N34" s="221"/>
      <c r="O34" s="221"/>
      <c r="P34" s="218"/>
      <c r="Q34" s="218"/>
      <c r="R34" s="218"/>
      <c r="S34" s="218"/>
      <c r="T34" s="218"/>
      <c r="U34" s="218"/>
      <c r="V34" s="218"/>
      <c r="W34" s="223"/>
      <c r="X34" s="223"/>
      <c r="Y34" s="223"/>
    </row>
    <row r="35" spans="2:25" x14ac:dyDescent="0.2">
      <c r="B35" s="24"/>
      <c r="C35" s="274"/>
      <c r="D35" s="8" t="s">
        <v>4</v>
      </c>
      <c r="E35" s="222">
        <v>1517.4169999999999</v>
      </c>
      <c r="F35" s="222">
        <v>1380.1693246187847</v>
      </c>
      <c r="G35" s="222">
        <v>1307.3791733412265</v>
      </c>
      <c r="H35" s="24"/>
      <c r="I35" s="20"/>
      <c r="J35" s="20"/>
      <c r="K35" s="20"/>
      <c r="L35" s="21"/>
      <c r="M35" s="221"/>
      <c r="N35" s="221"/>
      <c r="O35" s="221"/>
      <c r="P35" s="218"/>
      <c r="Q35" s="218"/>
      <c r="R35" s="218"/>
      <c r="S35" s="218"/>
      <c r="T35" s="218"/>
      <c r="U35" s="218"/>
      <c r="V35" s="218"/>
      <c r="W35" s="223"/>
      <c r="X35" s="223"/>
      <c r="Y35" s="223"/>
    </row>
    <row r="36" spans="2:25" x14ac:dyDescent="0.2">
      <c r="B36" s="24"/>
      <c r="C36" s="274">
        <v>2013</v>
      </c>
      <c r="D36" s="8" t="s">
        <v>3</v>
      </c>
      <c r="E36" s="222">
        <v>1558.1590000000001</v>
      </c>
      <c r="F36" s="222">
        <v>1398.1896442278946</v>
      </c>
      <c r="G36" s="222">
        <v>1326.2709796110739</v>
      </c>
      <c r="H36" s="24"/>
      <c r="I36" s="20"/>
      <c r="J36" s="20"/>
      <c r="K36" s="20"/>
      <c r="L36" s="21"/>
      <c r="M36" s="221"/>
      <c r="N36" s="221"/>
      <c r="O36" s="221"/>
      <c r="P36" s="218"/>
      <c r="Q36" s="218"/>
      <c r="R36" s="218"/>
      <c r="S36" s="218"/>
      <c r="T36" s="218"/>
      <c r="U36" s="218"/>
      <c r="V36" s="218"/>
      <c r="W36" s="223"/>
      <c r="X36" s="223"/>
      <c r="Y36" s="223"/>
    </row>
    <row r="37" spans="2:25" x14ac:dyDescent="0.2">
      <c r="B37" s="24"/>
      <c r="C37" s="274"/>
      <c r="D37" s="8" t="s">
        <v>2</v>
      </c>
      <c r="E37" s="222">
        <v>1532.7239999999999</v>
      </c>
      <c r="F37" s="222">
        <v>1368.8689485693938</v>
      </c>
      <c r="G37" s="222">
        <v>1292.1040414152094</v>
      </c>
      <c r="H37" s="24"/>
      <c r="I37" s="20"/>
      <c r="J37" s="20"/>
      <c r="K37" s="20"/>
      <c r="L37" s="21"/>
      <c r="M37" s="221"/>
      <c r="N37" s="221"/>
      <c r="O37" s="221"/>
      <c r="P37" s="218"/>
      <c r="Q37" s="218"/>
      <c r="R37" s="218"/>
      <c r="S37" s="218"/>
      <c r="T37" s="218"/>
      <c r="U37" s="218"/>
      <c r="V37" s="218"/>
      <c r="W37" s="223"/>
      <c r="X37" s="223"/>
      <c r="Y37" s="223"/>
    </row>
    <row r="38" spans="2:25" x14ac:dyDescent="0.2">
      <c r="B38" s="24"/>
      <c r="C38" s="274"/>
      <c r="D38" s="25" t="s">
        <v>5</v>
      </c>
      <c r="E38" s="222">
        <v>1513.4880000000001</v>
      </c>
      <c r="F38" s="222">
        <v>1349.9318008530879</v>
      </c>
      <c r="G38" s="222">
        <v>1276.1603262480451</v>
      </c>
      <c r="H38" s="24"/>
      <c r="I38" s="20"/>
      <c r="J38" s="20"/>
      <c r="K38" s="20"/>
      <c r="L38" s="21"/>
      <c r="M38" s="221"/>
      <c r="N38" s="221"/>
      <c r="O38" s="221"/>
      <c r="P38" s="218"/>
      <c r="Q38" s="218"/>
      <c r="R38" s="218"/>
      <c r="S38" s="218"/>
      <c r="T38" s="218"/>
      <c r="U38" s="218"/>
      <c r="V38" s="218"/>
      <c r="W38" s="223"/>
      <c r="X38" s="223"/>
      <c r="Y38" s="223"/>
    </row>
    <row r="39" spans="2:25" x14ac:dyDescent="0.2">
      <c r="B39" s="24"/>
      <c r="C39" s="274"/>
      <c r="D39" s="25" t="s">
        <v>4</v>
      </c>
      <c r="E39" s="222">
        <v>1521.904</v>
      </c>
      <c r="F39" s="222">
        <v>1335.4849740264506</v>
      </c>
      <c r="G39" s="222">
        <v>1256.8386840095843</v>
      </c>
      <c r="H39" s="24"/>
      <c r="I39" s="20"/>
      <c r="J39" s="20"/>
      <c r="K39" s="20"/>
      <c r="L39" s="21"/>
      <c r="M39" s="221"/>
      <c r="N39" s="221"/>
      <c r="O39" s="221"/>
      <c r="P39" s="224"/>
      <c r="Q39" s="218"/>
      <c r="R39" s="218"/>
      <c r="S39" s="218"/>
      <c r="T39" s="218"/>
      <c r="U39" s="218"/>
      <c r="V39" s="218"/>
      <c r="W39" s="223"/>
      <c r="X39" s="223"/>
      <c r="Y39" s="223"/>
    </row>
    <row r="40" spans="2:25" x14ac:dyDescent="0.2">
      <c r="B40" s="24"/>
      <c r="C40" s="275">
        <v>2014</v>
      </c>
      <c r="D40" s="8" t="s">
        <v>3</v>
      </c>
      <c r="E40" s="222">
        <v>1529.5740000000001</v>
      </c>
      <c r="F40" s="222">
        <v>1317.758474993381</v>
      </c>
      <c r="G40" s="222">
        <v>1230.8025040872756</v>
      </c>
      <c r="H40" s="24"/>
      <c r="I40" s="20"/>
      <c r="J40" s="20"/>
      <c r="K40" s="20"/>
      <c r="L40" s="21"/>
      <c r="M40" s="221"/>
      <c r="N40" s="221"/>
      <c r="O40" s="221"/>
      <c r="P40" s="220"/>
    </row>
    <row r="41" spans="2:25" x14ac:dyDescent="0.2">
      <c r="B41" s="24"/>
      <c r="C41" s="276"/>
      <c r="D41" s="8" t="s">
        <v>2</v>
      </c>
      <c r="E41" s="222">
        <v>1492.674</v>
      </c>
      <c r="F41" s="222">
        <v>1286.9457861971514</v>
      </c>
      <c r="G41" s="222">
        <v>1214.0561786400945</v>
      </c>
      <c r="H41" s="24"/>
      <c r="I41" s="20"/>
      <c r="J41" s="20"/>
      <c r="K41" s="20"/>
      <c r="L41" s="21"/>
      <c r="M41" s="221"/>
      <c r="N41" s="221"/>
      <c r="O41" s="221"/>
      <c r="P41" s="220"/>
    </row>
    <row r="42" spans="2:25" x14ac:dyDescent="0.2">
      <c r="B42" s="24"/>
      <c r="C42" s="276"/>
      <c r="D42" s="25" t="s">
        <v>5</v>
      </c>
      <c r="E42" s="222">
        <v>1487.7190000000001</v>
      </c>
      <c r="F42" s="222">
        <v>1274.112730379298</v>
      </c>
      <c r="G42" s="222">
        <v>1189.9106454220923</v>
      </c>
      <c r="H42" s="24"/>
      <c r="I42" s="20"/>
      <c r="J42" s="20"/>
      <c r="K42" s="20"/>
      <c r="L42" s="21"/>
      <c r="M42" s="221"/>
      <c r="N42" s="221"/>
      <c r="O42" s="221"/>
      <c r="P42" s="220"/>
    </row>
    <row r="43" spans="2:25" x14ac:dyDescent="0.2">
      <c r="B43" s="24"/>
      <c r="C43" s="277"/>
      <c r="D43" s="25" t="s">
        <v>4</v>
      </c>
      <c r="E43" s="222">
        <v>1485.6790000000001</v>
      </c>
      <c r="F43" s="222">
        <v>1251.3679111148847</v>
      </c>
      <c r="G43" s="222">
        <v>1156.6267450270791</v>
      </c>
      <c r="H43" s="24"/>
      <c r="I43" s="20"/>
      <c r="J43" s="20"/>
      <c r="K43" s="20"/>
      <c r="L43" s="21"/>
      <c r="M43" s="221"/>
      <c r="N43" s="221"/>
      <c r="O43" s="221"/>
      <c r="P43" s="220"/>
    </row>
    <row r="44" spans="2:25" x14ac:dyDescent="0.2">
      <c r="B44" s="24"/>
      <c r="C44" s="275">
        <v>2015</v>
      </c>
      <c r="D44" s="25" t="s">
        <v>3</v>
      </c>
      <c r="E44" s="222">
        <v>1533.0250000000001</v>
      </c>
      <c r="F44" s="222">
        <v>1281.4210948793573</v>
      </c>
      <c r="G44" s="222">
        <v>1203.8273982631481</v>
      </c>
      <c r="H44" s="24"/>
      <c r="I44" s="20"/>
      <c r="J44" s="20"/>
      <c r="K44" s="20"/>
      <c r="L44" s="21"/>
      <c r="M44" s="221"/>
      <c r="N44" s="221"/>
      <c r="O44" s="221"/>
      <c r="P44" s="220"/>
    </row>
    <row r="45" spans="2:25" x14ac:dyDescent="0.2">
      <c r="B45" s="24"/>
      <c r="C45" s="276"/>
      <c r="D45" s="25" t="s">
        <v>2</v>
      </c>
      <c r="E45" s="222">
        <v>1547.2650000000001</v>
      </c>
      <c r="F45" s="222">
        <v>1295.9547292575019</v>
      </c>
      <c r="G45" s="222">
        <v>1210.8254785393513</v>
      </c>
      <c r="H45" s="24"/>
      <c r="I45" s="20"/>
      <c r="J45" s="20"/>
      <c r="K45" s="20"/>
      <c r="L45" s="21"/>
      <c r="M45" s="221"/>
      <c r="N45" s="221"/>
      <c r="O45" s="221"/>
      <c r="P45" s="220"/>
    </row>
    <row r="46" spans="2:25" x14ac:dyDescent="0.2">
      <c r="B46" s="24"/>
      <c r="C46" s="276"/>
      <c r="D46" s="25" t="s">
        <v>5</v>
      </c>
      <c r="E46" s="222">
        <v>1576.6949999999999</v>
      </c>
      <c r="F46" s="222">
        <v>1315.9053448986949</v>
      </c>
      <c r="G46" s="222">
        <v>1220.5893792215484</v>
      </c>
      <c r="H46" s="24"/>
      <c r="I46" s="20"/>
      <c r="J46" s="20"/>
      <c r="K46" s="20"/>
      <c r="L46" s="21"/>
      <c r="M46" s="221"/>
      <c r="N46" s="221"/>
      <c r="O46" s="221"/>
      <c r="P46" s="220"/>
    </row>
    <row r="47" spans="2:25" x14ac:dyDescent="0.2">
      <c r="B47" s="24"/>
      <c r="C47" s="277"/>
      <c r="D47" s="25" t="s">
        <v>4</v>
      </c>
      <c r="E47" s="222">
        <v>1582.537</v>
      </c>
      <c r="F47" s="222">
        <v>1303.3083502288878</v>
      </c>
      <c r="G47" s="222">
        <v>1205.8147189351207</v>
      </c>
      <c r="H47" s="24"/>
      <c r="I47" s="20"/>
      <c r="J47" s="20"/>
      <c r="K47" s="20"/>
      <c r="L47" s="21"/>
      <c r="M47" s="221"/>
      <c r="N47" s="221"/>
      <c r="O47" s="221"/>
      <c r="P47" s="220"/>
    </row>
    <row r="48" spans="2:25" x14ac:dyDescent="0.2">
      <c r="C48" s="376" t="s">
        <v>129</v>
      </c>
      <c r="D48" s="376"/>
      <c r="E48" s="376"/>
      <c r="F48" s="376"/>
      <c r="G48" s="376"/>
      <c r="L48" s="372"/>
      <c r="M48" s="372"/>
      <c r="N48" s="372"/>
      <c r="O48" s="372"/>
      <c r="P48" s="372"/>
    </row>
    <row r="50" spans="5:7" x14ac:dyDescent="0.2">
      <c r="E50" s="219"/>
      <c r="F50" s="218"/>
      <c r="G50" s="218"/>
    </row>
    <row r="51" spans="5:7" x14ac:dyDescent="0.2">
      <c r="E51" s="219"/>
      <c r="F51" s="218"/>
      <c r="G51" s="218"/>
    </row>
  </sheetData>
  <mergeCells count="14">
    <mergeCell ref="L48:P48"/>
    <mergeCell ref="C1:G1"/>
    <mergeCell ref="C24:C27"/>
    <mergeCell ref="C28:C31"/>
    <mergeCell ref="C48:G48"/>
    <mergeCell ref="C32:C35"/>
    <mergeCell ref="C16:C19"/>
    <mergeCell ref="C20:C23"/>
    <mergeCell ref="C12:C15"/>
    <mergeCell ref="C8:C11"/>
    <mergeCell ref="C4:C7"/>
    <mergeCell ref="C36:C39"/>
    <mergeCell ref="C40:C43"/>
    <mergeCell ref="C44:C4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51"/>
  <sheetViews>
    <sheetView showGridLines="0" zoomScaleNormal="100" workbookViewId="0"/>
  </sheetViews>
  <sheetFormatPr baseColWidth="10" defaultRowHeight="15" x14ac:dyDescent="0.25"/>
  <cols>
    <col min="1" max="1" width="4" style="232" customWidth="1"/>
    <col min="2" max="2" width="0.85546875" style="232" customWidth="1"/>
    <col min="3" max="4" width="11.42578125" style="232"/>
    <col min="5" max="5" width="0.85546875" style="232" customWidth="1"/>
    <col min="6" max="6" width="11.85546875" style="232" bestFit="1" customWidth="1"/>
    <col min="7" max="8" width="11.42578125" style="232"/>
    <col min="9" max="9" width="0.85546875" style="232" customWidth="1"/>
    <col min="10" max="10" width="2.140625" style="232" customWidth="1"/>
    <col min="11" max="11" width="0.85546875" style="232" customWidth="1"/>
    <col min="12" max="13" width="11.42578125" style="232"/>
    <col min="14" max="14" width="0.85546875" style="232" customWidth="1"/>
    <col min="15" max="15" width="11.85546875" style="232" bestFit="1" customWidth="1"/>
    <col min="16" max="17" width="11.42578125" style="232"/>
    <col min="18" max="18" width="0.85546875" style="232" customWidth="1"/>
    <col min="19" max="19" width="2.7109375" style="232" customWidth="1"/>
    <col min="20" max="20" width="0.85546875" style="232" customWidth="1"/>
    <col min="21" max="22" width="11.42578125" style="232" customWidth="1"/>
    <col min="23" max="23" width="0.85546875" style="232" customWidth="1"/>
    <col min="24" max="26" width="11.42578125" style="232"/>
    <col min="27" max="27" width="0.7109375" style="232" customWidth="1"/>
    <col min="28" max="16384" width="11.42578125" style="232"/>
  </cols>
  <sheetData>
    <row r="2" spans="2:28" ht="30" customHeight="1" x14ac:dyDescent="0.25">
      <c r="B2" s="233"/>
      <c r="C2" s="377" t="s">
        <v>134</v>
      </c>
      <c r="D2" s="377"/>
      <c r="E2" s="377"/>
      <c r="F2" s="377"/>
      <c r="G2" s="377"/>
      <c r="H2" s="377"/>
      <c r="I2" s="233"/>
      <c r="K2" s="233"/>
      <c r="L2" s="377" t="s">
        <v>133</v>
      </c>
      <c r="M2" s="377"/>
      <c r="N2" s="377"/>
      <c r="O2" s="377"/>
      <c r="P2" s="377"/>
      <c r="Q2" s="377"/>
      <c r="R2" s="233"/>
      <c r="T2" s="233"/>
      <c r="U2" s="377" t="s">
        <v>132</v>
      </c>
      <c r="V2" s="377"/>
      <c r="W2" s="377"/>
      <c r="X2" s="377"/>
      <c r="Y2" s="377"/>
      <c r="Z2" s="377"/>
      <c r="AA2" s="233"/>
    </row>
    <row r="3" spans="2:28" ht="30" customHeight="1" x14ac:dyDescent="0.25">
      <c r="B3" s="233"/>
      <c r="C3" s="377"/>
      <c r="D3" s="377"/>
      <c r="E3" s="377"/>
      <c r="F3" s="377"/>
      <c r="G3" s="377"/>
      <c r="H3" s="377"/>
      <c r="I3" s="233"/>
      <c r="K3" s="233"/>
      <c r="L3" s="377"/>
      <c r="M3" s="377"/>
      <c r="N3" s="377"/>
      <c r="O3" s="377"/>
      <c r="P3" s="377"/>
      <c r="Q3" s="377"/>
      <c r="R3" s="233"/>
      <c r="T3" s="233"/>
      <c r="U3" s="377"/>
      <c r="V3" s="377"/>
      <c r="W3" s="377"/>
      <c r="X3" s="377"/>
      <c r="Y3" s="377"/>
      <c r="Z3" s="377"/>
      <c r="AA3" s="233"/>
    </row>
    <row r="4" spans="2:28" ht="5.0999999999999996" customHeight="1" x14ac:dyDescent="0.25">
      <c r="B4" s="233"/>
      <c r="C4" s="233"/>
      <c r="D4" s="233"/>
      <c r="E4" s="233"/>
      <c r="F4" s="233"/>
      <c r="G4" s="233"/>
      <c r="H4" s="233"/>
      <c r="I4" s="233"/>
      <c r="K4" s="233"/>
      <c r="L4" s="233"/>
      <c r="M4" s="233"/>
      <c r="N4" s="233"/>
      <c r="O4" s="233"/>
      <c r="P4" s="233"/>
      <c r="Q4" s="233"/>
      <c r="R4" s="233"/>
      <c r="T4" s="233"/>
      <c r="U4" s="233"/>
      <c r="V4" s="233"/>
      <c r="W4" s="233"/>
      <c r="X4" s="233"/>
      <c r="Y4" s="233"/>
      <c r="Z4" s="233"/>
      <c r="AA4" s="233"/>
    </row>
    <row r="5" spans="2:28" ht="15" customHeight="1" x14ac:dyDescent="0.25">
      <c r="B5" s="233"/>
      <c r="C5" s="271" t="s">
        <v>10</v>
      </c>
      <c r="D5" s="271" t="s">
        <v>9</v>
      </c>
      <c r="E5" s="235"/>
      <c r="F5" s="351" t="s">
        <v>8</v>
      </c>
      <c r="G5" s="351" t="s">
        <v>7</v>
      </c>
      <c r="H5" s="351" t="s">
        <v>6</v>
      </c>
      <c r="I5" s="233"/>
      <c r="K5" s="233"/>
      <c r="L5" s="271" t="s">
        <v>10</v>
      </c>
      <c r="M5" s="271" t="s">
        <v>9</v>
      </c>
      <c r="N5" s="235"/>
      <c r="O5" s="351" t="s">
        <v>8</v>
      </c>
      <c r="P5" s="351" t="s">
        <v>7</v>
      </c>
      <c r="Q5" s="351" t="s">
        <v>6</v>
      </c>
      <c r="R5" s="233"/>
      <c r="T5" s="233"/>
      <c r="U5" s="271" t="s">
        <v>10</v>
      </c>
      <c r="V5" s="271" t="s">
        <v>9</v>
      </c>
      <c r="W5" s="235"/>
      <c r="X5" s="351" t="s">
        <v>8</v>
      </c>
      <c r="Y5" s="351" t="s">
        <v>7</v>
      </c>
      <c r="Z5" s="351" t="s">
        <v>6</v>
      </c>
      <c r="AA5" s="233"/>
    </row>
    <row r="6" spans="2:28" ht="15" customHeight="1" x14ac:dyDescent="0.25">
      <c r="B6" s="233"/>
      <c r="C6" s="273"/>
      <c r="D6" s="273"/>
      <c r="E6" s="235"/>
      <c r="F6" s="352"/>
      <c r="G6" s="352"/>
      <c r="H6" s="352"/>
      <c r="I6" s="233"/>
      <c r="K6" s="233"/>
      <c r="L6" s="273"/>
      <c r="M6" s="273"/>
      <c r="N6" s="235"/>
      <c r="O6" s="352"/>
      <c r="P6" s="352"/>
      <c r="Q6" s="352"/>
      <c r="R6" s="233"/>
      <c r="T6" s="233"/>
      <c r="U6" s="273"/>
      <c r="V6" s="273"/>
      <c r="W6" s="235"/>
      <c r="X6" s="352"/>
      <c r="Y6" s="352"/>
      <c r="Z6" s="352"/>
      <c r="AA6" s="233"/>
      <c r="AB6" s="237"/>
    </row>
    <row r="7" spans="2:28" ht="11.45" customHeight="1" x14ac:dyDescent="0.25">
      <c r="B7" s="233"/>
      <c r="C7" s="285">
        <v>2005</v>
      </c>
      <c r="D7" s="30" t="s">
        <v>3</v>
      </c>
      <c r="E7" s="235"/>
      <c r="F7" s="238">
        <v>18.04702</v>
      </c>
      <c r="G7" s="238">
        <v>15.853859999999999</v>
      </c>
      <c r="H7" s="238">
        <v>24.05742</v>
      </c>
      <c r="I7" s="233"/>
      <c r="K7" s="233"/>
      <c r="L7" s="285">
        <v>2005</v>
      </c>
      <c r="M7" s="30" t="s">
        <v>3</v>
      </c>
      <c r="N7" s="235"/>
      <c r="O7" s="238">
        <v>63.117510000000003</v>
      </c>
      <c r="P7" s="238">
        <v>64.364940000000004</v>
      </c>
      <c r="Q7" s="238">
        <v>58.225200000000001</v>
      </c>
      <c r="R7" s="233"/>
      <c r="T7" s="233"/>
      <c r="U7" s="285">
        <v>2005</v>
      </c>
      <c r="V7" s="30" t="s">
        <v>3</v>
      </c>
      <c r="W7" s="235"/>
      <c r="X7" s="238">
        <v>28.519439999999999</v>
      </c>
      <c r="Y7" s="238">
        <v>24.890899999999998</v>
      </c>
      <c r="Z7" s="238">
        <v>38.941090000000003</v>
      </c>
      <c r="AA7" s="233"/>
      <c r="AB7" s="237"/>
    </row>
    <row r="8" spans="2:28" ht="11.45" customHeight="1" x14ac:dyDescent="0.25">
      <c r="B8" s="233"/>
      <c r="C8" s="286"/>
      <c r="D8" s="30" t="s">
        <v>2</v>
      </c>
      <c r="E8" s="235"/>
      <c r="F8" s="238">
        <v>18.234539999999999</v>
      </c>
      <c r="G8" s="238">
        <v>15.719329999999999</v>
      </c>
      <c r="H8" s="238">
        <v>25.140809999999998</v>
      </c>
      <c r="I8" s="233"/>
      <c r="K8" s="233"/>
      <c r="L8" s="286"/>
      <c r="M8" s="30" t="s">
        <v>2</v>
      </c>
      <c r="N8" s="235"/>
      <c r="O8" s="238">
        <v>63.383740000000003</v>
      </c>
      <c r="P8" s="238">
        <v>64.609909999999999</v>
      </c>
      <c r="Q8" s="238">
        <v>58.58813</v>
      </c>
      <c r="R8" s="233"/>
      <c r="T8" s="233"/>
      <c r="U8" s="286"/>
      <c r="V8" s="30" t="s">
        <v>2</v>
      </c>
      <c r="W8" s="235"/>
      <c r="X8" s="238">
        <v>28.660699999999999</v>
      </c>
      <c r="Y8" s="238">
        <v>25.209589999999999</v>
      </c>
      <c r="Z8" s="238">
        <v>38.743319999999997</v>
      </c>
      <c r="AA8" s="233"/>
      <c r="AB8" s="237"/>
    </row>
    <row r="9" spans="2:28" ht="11.45" customHeight="1" x14ac:dyDescent="0.25">
      <c r="B9" s="233"/>
      <c r="C9" s="286"/>
      <c r="D9" s="31" t="s">
        <v>5</v>
      </c>
      <c r="E9" s="235"/>
      <c r="F9" s="238">
        <v>19.955410000000001</v>
      </c>
      <c r="G9" s="238">
        <v>16.58868</v>
      </c>
      <c r="H9" s="238">
        <v>29.03979</v>
      </c>
      <c r="I9" s="233"/>
      <c r="K9" s="233"/>
      <c r="L9" s="286"/>
      <c r="M9" s="31" t="s">
        <v>5</v>
      </c>
      <c r="N9" s="235"/>
      <c r="O9" s="238">
        <v>63.878570000000003</v>
      </c>
      <c r="P9" s="238">
        <v>64.965000000000003</v>
      </c>
      <c r="Q9" s="238">
        <v>59.621000000000002</v>
      </c>
      <c r="R9" s="233"/>
      <c r="T9" s="233"/>
      <c r="U9" s="286"/>
      <c r="V9" s="31" t="s">
        <v>5</v>
      </c>
      <c r="W9" s="235"/>
      <c r="X9" s="238">
        <v>30.024819999999998</v>
      </c>
      <c r="Y9" s="238">
        <v>26.062619999999999</v>
      </c>
      <c r="Z9" s="238">
        <v>41.45693</v>
      </c>
      <c r="AA9" s="233"/>
      <c r="AB9" s="237"/>
    </row>
    <row r="10" spans="2:28" ht="11.45" customHeight="1" x14ac:dyDescent="0.25">
      <c r="B10" s="233"/>
      <c r="C10" s="287"/>
      <c r="D10" s="32" t="s">
        <v>4</v>
      </c>
      <c r="E10" s="235"/>
      <c r="F10" s="234">
        <v>18.243849999999998</v>
      </c>
      <c r="G10" s="234">
        <v>15.49433</v>
      </c>
      <c r="H10" s="234">
        <v>25.79</v>
      </c>
      <c r="I10" s="233"/>
      <c r="K10" s="233"/>
      <c r="L10" s="287"/>
      <c r="M10" s="32" t="s">
        <v>4</v>
      </c>
      <c r="N10" s="235"/>
      <c r="O10" s="234">
        <v>64.548940000000002</v>
      </c>
      <c r="P10" s="234">
        <v>65.880390000000006</v>
      </c>
      <c r="Q10" s="234">
        <v>59.343859999999999</v>
      </c>
      <c r="R10" s="233"/>
      <c r="T10" s="233"/>
      <c r="U10" s="287"/>
      <c r="V10" s="32" t="s">
        <v>4</v>
      </c>
      <c r="W10" s="235"/>
      <c r="X10" s="234">
        <v>29.541229999999999</v>
      </c>
      <c r="Y10" s="234">
        <v>25.63927</v>
      </c>
      <c r="Z10" s="234">
        <v>40.72025</v>
      </c>
      <c r="AA10" s="233"/>
      <c r="AB10" s="237"/>
    </row>
    <row r="11" spans="2:28" ht="11.45" customHeight="1" x14ac:dyDescent="0.25">
      <c r="B11" s="233"/>
      <c r="C11" s="285">
        <v>2006</v>
      </c>
      <c r="D11" s="30" t="s">
        <v>3</v>
      </c>
      <c r="E11" s="235"/>
      <c r="F11" s="238">
        <v>17.560780000000001</v>
      </c>
      <c r="G11" s="238">
        <v>15.24818</v>
      </c>
      <c r="H11" s="238">
        <v>23.940149999999999</v>
      </c>
      <c r="I11" s="233"/>
      <c r="K11" s="233"/>
      <c r="L11" s="285">
        <v>2006</v>
      </c>
      <c r="M11" s="30" t="s">
        <v>3</v>
      </c>
      <c r="N11" s="235"/>
      <c r="O11" s="238">
        <v>64.242369999999994</v>
      </c>
      <c r="P11" s="238">
        <v>65.844040000000007</v>
      </c>
      <c r="Q11" s="238">
        <v>58.013069999999999</v>
      </c>
      <c r="R11" s="233"/>
      <c r="T11" s="233"/>
      <c r="U11" s="285">
        <v>2006</v>
      </c>
      <c r="V11" s="30" t="s">
        <v>3</v>
      </c>
      <c r="W11" s="235"/>
      <c r="X11" s="238">
        <v>29.392140000000001</v>
      </c>
      <c r="Y11" s="238">
        <v>26.191690000000001</v>
      </c>
      <c r="Z11" s="238">
        <v>38.360720000000001</v>
      </c>
      <c r="AA11" s="233"/>
      <c r="AB11" s="237"/>
    </row>
    <row r="12" spans="2:28" ht="11.45" customHeight="1" x14ac:dyDescent="0.25">
      <c r="B12" s="233"/>
      <c r="C12" s="286"/>
      <c r="D12" s="30" t="s">
        <v>2</v>
      </c>
      <c r="E12" s="235"/>
      <c r="F12" s="238">
        <v>18.431049999999999</v>
      </c>
      <c r="G12" s="238">
        <v>15.57244</v>
      </c>
      <c r="H12" s="238">
        <v>26.321069999999999</v>
      </c>
      <c r="I12" s="233"/>
      <c r="K12" s="233"/>
      <c r="L12" s="286"/>
      <c r="M12" s="30" t="s">
        <v>2</v>
      </c>
      <c r="N12" s="235"/>
      <c r="O12" s="238">
        <v>64.714110000000005</v>
      </c>
      <c r="P12" s="238">
        <v>66.18168</v>
      </c>
      <c r="Q12" s="238">
        <v>58.987729999999999</v>
      </c>
      <c r="R12" s="233"/>
      <c r="T12" s="233"/>
      <c r="U12" s="286"/>
      <c r="V12" s="30" t="s">
        <v>2</v>
      </c>
      <c r="W12" s="235"/>
      <c r="X12" s="238">
        <v>28.840949999999999</v>
      </c>
      <c r="Y12" s="238">
        <v>25.379919999999998</v>
      </c>
      <c r="Z12" s="238">
        <v>38.709719999999997</v>
      </c>
      <c r="AA12" s="233"/>
      <c r="AB12" s="237"/>
    </row>
    <row r="13" spans="2:28" ht="11.45" customHeight="1" x14ac:dyDescent="0.25">
      <c r="B13" s="233"/>
      <c r="C13" s="286"/>
      <c r="D13" s="31" t="s">
        <v>5</v>
      </c>
      <c r="E13" s="235"/>
      <c r="F13" s="238">
        <v>19.8931</v>
      </c>
      <c r="G13" s="238">
        <v>17.012029999999999</v>
      </c>
      <c r="H13" s="238">
        <v>27.887329999999999</v>
      </c>
      <c r="I13" s="233"/>
      <c r="K13" s="233"/>
      <c r="L13" s="286"/>
      <c r="M13" s="31" t="s">
        <v>5</v>
      </c>
      <c r="N13" s="235"/>
      <c r="O13" s="238">
        <v>64.824089999999998</v>
      </c>
      <c r="P13" s="238">
        <v>66.253410000000002</v>
      </c>
      <c r="Q13" s="238">
        <v>59.258369999999999</v>
      </c>
      <c r="R13" s="233"/>
      <c r="T13" s="233"/>
      <c r="U13" s="286"/>
      <c r="V13" s="31" t="s">
        <v>5</v>
      </c>
      <c r="W13" s="235"/>
      <c r="X13" s="238">
        <v>28.702580000000001</v>
      </c>
      <c r="Y13" s="238">
        <v>25.125959999999999</v>
      </c>
      <c r="Z13" s="238">
        <v>38.71848</v>
      </c>
      <c r="AA13" s="233"/>
      <c r="AB13" s="237"/>
    </row>
    <row r="14" spans="2:28" ht="11.45" customHeight="1" x14ac:dyDescent="0.25">
      <c r="B14" s="233"/>
      <c r="C14" s="287"/>
      <c r="D14" s="32" t="s">
        <v>4</v>
      </c>
      <c r="E14" s="235"/>
      <c r="F14" s="234">
        <v>18.893270000000001</v>
      </c>
      <c r="G14" s="234">
        <v>16.112909999999999</v>
      </c>
      <c r="H14" s="234">
        <v>26.596540000000001</v>
      </c>
      <c r="I14" s="233"/>
      <c r="K14" s="233"/>
      <c r="L14" s="287"/>
      <c r="M14" s="32" t="s">
        <v>4</v>
      </c>
      <c r="N14" s="235"/>
      <c r="O14" s="234">
        <v>65.024569999999997</v>
      </c>
      <c r="P14" s="234">
        <v>66.470609999999994</v>
      </c>
      <c r="Q14" s="234">
        <v>59.395330000000001</v>
      </c>
      <c r="R14" s="233"/>
      <c r="T14" s="233"/>
      <c r="U14" s="287"/>
      <c r="V14" s="32" t="s">
        <v>4</v>
      </c>
      <c r="W14" s="235"/>
      <c r="X14" s="234">
        <v>28.90108</v>
      </c>
      <c r="Y14" s="234">
        <v>25.306509999999999</v>
      </c>
      <c r="Z14" s="234">
        <v>38.8795</v>
      </c>
      <c r="AA14" s="233"/>
      <c r="AB14" s="237"/>
    </row>
    <row r="15" spans="2:28" ht="11.45" customHeight="1" x14ac:dyDescent="0.25">
      <c r="B15" s="233"/>
      <c r="C15" s="285">
        <v>2007</v>
      </c>
      <c r="D15" s="30" t="s">
        <v>3</v>
      </c>
      <c r="E15" s="235"/>
      <c r="F15" s="238">
        <v>18.02338</v>
      </c>
      <c r="G15" s="238">
        <v>15.636290000000001</v>
      </c>
      <c r="H15" s="238">
        <v>24.451989999999999</v>
      </c>
      <c r="I15" s="233"/>
      <c r="K15" s="233"/>
      <c r="L15" s="285">
        <v>2007</v>
      </c>
      <c r="M15" s="30" t="s">
        <v>3</v>
      </c>
      <c r="N15" s="235"/>
      <c r="O15" s="238">
        <v>64.202809999999999</v>
      </c>
      <c r="P15" s="238">
        <v>65.802049999999994</v>
      </c>
      <c r="Q15" s="238">
        <v>57.924880000000002</v>
      </c>
      <c r="R15" s="233"/>
      <c r="T15" s="233"/>
      <c r="U15" s="285">
        <v>2007</v>
      </c>
      <c r="V15" s="30" t="s">
        <v>3</v>
      </c>
      <c r="W15" s="235"/>
      <c r="X15" s="238">
        <v>27.638380000000002</v>
      </c>
      <c r="Y15" s="238">
        <v>24.359010000000001</v>
      </c>
      <c r="Z15" s="238">
        <v>36.903320000000001</v>
      </c>
      <c r="AA15" s="233"/>
      <c r="AB15" s="237"/>
    </row>
    <row r="16" spans="2:28" ht="11.45" customHeight="1" x14ac:dyDescent="0.25">
      <c r="B16" s="233"/>
      <c r="C16" s="286"/>
      <c r="D16" s="30" t="s">
        <v>2</v>
      </c>
      <c r="E16" s="235"/>
      <c r="F16" s="238">
        <v>18.49774</v>
      </c>
      <c r="G16" s="238">
        <v>15.799110000000001</v>
      </c>
      <c r="H16" s="238">
        <v>25.700790000000001</v>
      </c>
      <c r="I16" s="233"/>
      <c r="K16" s="233"/>
      <c r="L16" s="286"/>
      <c r="M16" s="30" t="s">
        <v>2</v>
      </c>
      <c r="N16" s="235"/>
      <c r="O16" s="238">
        <v>64.813519999999997</v>
      </c>
      <c r="P16" s="238">
        <v>66.302840000000003</v>
      </c>
      <c r="Q16" s="238">
        <v>58.953020000000002</v>
      </c>
      <c r="R16" s="233"/>
      <c r="T16" s="233"/>
      <c r="U16" s="286"/>
      <c r="V16" s="30" t="s">
        <v>2</v>
      </c>
      <c r="W16" s="235"/>
      <c r="X16" s="238">
        <v>27.926400000000001</v>
      </c>
      <c r="Y16" s="238">
        <v>24.504740000000002</v>
      </c>
      <c r="Z16" s="238">
        <v>37.462670000000003</v>
      </c>
      <c r="AA16" s="233"/>
      <c r="AB16" s="237"/>
    </row>
    <row r="17" spans="2:28" ht="11.45" customHeight="1" x14ac:dyDescent="0.25">
      <c r="B17" s="233"/>
      <c r="C17" s="286"/>
      <c r="D17" s="31" t="s">
        <v>5</v>
      </c>
      <c r="E17" s="235"/>
      <c r="F17" s="238">
        <v>19.400089999999999</v>
      </c>
      <c r="G17" s="238">
        <v>16.406369999999999</v>
      </c>
      <c r="H17" s="238">
        <v>27.602319999999999</v>
      </c>
      <c r="I17" s="233"/>
      <c r="K17" s="233"/>
      <c r="L17" s="286"/>
      <c r="M17" s="31" t="s">
        <v>5</v>
      </c>
      <c r="N17" s="235"/>
      <c r="O17" s="238">
        <v>64.352630000000005</v>
      </c>
      <c r="P17" s="238">
        <v>65.78058</v>
      </c>
      <c r="Q17" s="238">
        <v>58.761299999999999</v>
      </c>
      <c r="R17" s="233"/>
      <c r="T17" s="233"/>
      <c r="U17" s="286"/>
      <c r="V17" s="31" t="s">
        <v>5</v>
      </c>
      <c r="W17" s="235"/>
      <c r="X17" s="238">
        <v>28.250830000000001</v>
      </c>
      <c r="Y17" s="238">
        <v>24.652830000000002</v>
      </c>
      <c r="Z17" s="238">
        <v>38.234349999999999</v>
      </c>
      <c r="AA17" s="233"/>
      <c r="AB17" s="237"/>
    </row>
    <row r="18" spans="2:28" ht="11.45" customHeight="1" x14ac:dyDescent="0.25">
      <c r="B18" s="233"/>
      <c r="C18" s="287"/>
      <c r="D18" s="32" t="s">
        <v>4</v>
      </c>
      <c r="E18" s="235"/>
      <c r="F18" s="234">
        <v>22.434049999999999</v>
      </c>
      <c r="G18" s="234">
        <v>18.97561</v>
      </c>
      <c r="H18" s="234">
        <v>32.004570000000001</v>
      </c>
      <c r="I18" s="233"/>
      <c r="K18" s="233"/>
      <c r="L18" s="287"/>
      <c r="M18" s="32" t="s">
        <v>4</v>
      </c>
      <c r="N18" s="235"/>
      <c r="O18" s="234">
        <v>65.418989999999994</v>
      </c>
      <c r="P18" s="234">
        <v>66.679410000000004</v>
      </c>
      <c r="Q18" s="234">
        <v>60.468780000000002</v>
      </c>
      <c r="R18" s="233"/>
      <c r="T18" s="233"/>
      <c r="U18" s="287"/>
      <c r="V18" s="32" t="s">
        <v>4</v>
      </c>
      <c r="W18" s="235"/>
      <c r="X18" s="234">
        <v>28.860790000000001</v>
      </c>
      <c r="Y18" s="234">
        <v>25.37961</v>
      </c>
      <c r="Z18" s="234">
        <v>38.690660000000001</v>
      </c>
      <c r="AA18" s="233"/>
      <c r="AB18" s="237"/>
    </row>
    <row r="19" spans="2:28" ht="11.45" customHeight="1" x14ac:dyDescent="0.25">
      <c r="B19" s="233"/>
      <c r="C19" s="285">
        <v>2008</v>
      </c>
      <c r="D19" s="30" t="s">
        <v>3</v>
      </c>
      <c r="E19" s="241"/>
      <c r="F19" s="238">
        <v>19.145330000000001</v>
      </c>
      <c r="G19" s="238">
        <v>16.186920000000001</v>
      </c>
      <c r="H19" s="238">
        <v>27.270579999999999</v>
      </c>
      <c r="I19" s="240"/>
      <c r="J19" s="242"/>
      <c r="K19" s="240"/>
      <c r="L19" s="285">
        <v>2008</v>
      </c>
      <c r="M19" s="30" t="s">
        <v>3</v>
      </c>
      <c r="N19" s="241"/>
      <c r="O19" s="238">
        <v>64.457880000000003</v>
      </c>
      <c r="P19" s="238">
        <v>65.942120000000003</v>
      </c>
      <c r="Q19" s="238">
        <v>58.631430000000002</v>
      </c>
      <c r="R19" s="240"/>
      <c r="S19" s="242"/>
      <c r="T19" s="240"/>
      <c r="U19" s="285">
        <v>2008</v>
      </c>
      <c r="V19" s="30" t="s">
        <v>3</v>
      </c>
      <c r="W19" s="241"/>
      <c r="X19" s="238">
        <v>27.808350000000001</v>
      </c>
      <c r="Y19" s="238">
        <v>24.85323</v>
      </c>
      <c r="Z19" s="238">
        <v>36.215609999999998</v>
      </c>
      <c r="AA19" s="240"/>
      <c r="AB19" s="239"/>
    </row>
    <row r="20" spans="2:28" ht="11.45" customHeight="1" x14ac:dyDescent="0.25">
      <c r="B20" s="233"/>
      <c r="C20" s="286"/>
      <c r="D20" s="30" t="s">
        <v>2</v>
      </c>
      <c r="E20" s="241"/>
      <c r="F20" s="238">
        <v>18.917079999999999</v>
      </c>
      <c r="G20" s="238">
        <v>16.348669999999998</v>
      </c>
      <c r="H20" s="238">
        <v>26.178049999999999</v>
      </c>
      <c r="I20" s="240"/>
      <c r="J20" s="242"/>
      <c r="K20" s="240"/>
      <c r="L20" s="286"/>
      <c r="M20" s="30" t="s">
        <v>2</v>
      </c>
      <c r="N20" s="241"/>
      <c r="O20" s="238">
        <v>65.066190000000006</v>
      </c>
      <c r="P20" s="238">
        <v>66.734880000000004</v>
      </c>
      <c r="Q20" s="238">
        <v>58.538960000000003</v>
      </c>
      <c r="R20" s="240"/>
      <c r="S20" s="242"/>
      <c r="T20" s="240"/>
      <c r="U20" s="286"/>
      <c r="V20" s="30" t="s">
        <v>2</v>
      </c>
      <c r="W20" s="241"/>
      <c r="X20" s="238">
        <v>29.308669999999999</v>
      </c>
      <c r="Y20" s="238">
        <v>26.309799999999999</v>
      </c>
      <c r="Z20" s="238">
        <v>37.822479999999999</v>
      </c>
      <c r="AA20" s="240"/>
      <c r="AB20" s="239"/>
    </row>
    <row r="21" spans="2:28" ht="11.45" customHeight="1" x14ac:dyDescent="0.25">
      <c r="B21" s="233"/>
      <c r="C21" s="286"/>
      <c r="D21" s="31" t="s">
        <v>5</v>
      </c>
      <c r="E21" s="241"/>
      <c r="F21" s="238">
        <v>19.66168</v>
      </c>
      <c r="G21" s="238">
        <v>16.544029999999999</v>
      </c>
      <c r="H21" s="238">
        <v>28.473050000000001</v>
      </c>
      <c r="I21" s="240"/>
      <c r="J21" s="242"/>
      <c r="K21" s="240"/>
      <c r="L21" s="286"/>
      <c r="M21" s="31" t="s">
        <v>5</v>
      </c>
      <c r="N21" s="241"/>
      <c r="O21" s="238">
        <v>64.249979999999994</v>
      </c>
      <c r="P21" s="238">
        <v>65.781199999999998</v>
      </c>
      <c r="Q21" s="238">
        <v>58.256770000000003</v>
      </c>
      <c r="R21" s="240"/>
      <c r="S21" s="242"/>
      <c r="T21" s="240"/>
      <c r="U21" s="286"/>
      <c r="V21" s="31" t="s">
        <v>5</v>
      </c>
      <c r="W21" s="241"/>
      <c r="X21" s="238">
        <v>28.70187</v>
      </c>
      <c r="Y21" s="238">
        <v>25.55087</v>
      </c>
      <c r="Z21" s="238">
        <v>37.907919999999997</v>
      </c>
      <c r="AA21" s="240"/>
      <c r="AB21" s="239"/>
    </row>
    <row r="22" spans="2:28" ht="11.45" customHeight="1" x14ac:dyDescent="0.25">
      <c r="B22" s="233"/>
      <c r="C22" s="287"/>
      <c r="D22" s="32" t="s">
        <v>4</v>
      </c>
      <c r="E22" s="241"/>
      <c r="F22" s="234">
        <v>17.419910000000002</v>
      </c>
      <c r="G22" s="234">
        <v>14.565899999999999</v>
      </c>
      <c r="H22" s="234">
        <v>25.37602</v>
      </c>
      <c r="I22" s="240"/>
      <c r="J22" s="242"/>
      <c r="K22" s="240"/>
      <c r="L22" s="287"/>
      <c r="M22" s="32" t="s">
        <v>4</v>
      </c>
      <c r="N22" s="241"/>
      <c r="O22" s="234">
        <v>63.911389999999997</v>
      </c>
      <c r="P22" s="234">
        <v>65.201859999999996</v>
      </c>
      <c r="Q22" s="234">
        <v>58.859439999999999</v>
      </c>
      <c r="R22" s="240"/>
      <c r="S22" s="242"/>
      <c r="T22" s="240"/>
      <c r="U22" s="287"/>
      <c r="V22" s="32" t="s">
        <v>4</v>
      </c>
      <c r="W22" s="241"/>
      <c r="X22" s="234">
        <v>27.137589999999999</v>
      </c>
      <c r="Y22" s="234">
        <v>24.449059999999999</v>
      </c>
      <c r="Z22" s="234">
        <v>35.0441</v>
      </c>
      <c r="AA22" s="240"/>
      <c r="AB22" s="239"/>
    </row>
    <row r="23" spans="2:28" ht="11.45" customHeight="1" x14ac:dyDescent="0.25">
      <c r="B23" s="233"/>
      <c r="C23" s="285">
        <v>2009</v>
      </c>
      <c r="D23" s="30" t="s">
        <v>3</v>
      </c>
      <c r="E23" s="235"/>
      <c r="F23" s="238">
        <v>15.95895</v>
      </c>
      <c r="G23" s="238">
        <v>13.716010000000001</v>
      </c>
      <c r="H23" s="238">
        <v>22.223230000000001</v>
      </c>
      <c r="I23" s="233"/>
      <c r="K23" s="233"/>
      <c r="L23" s="285">
        <v>2009</v>
      </c>
      <c r="M23" s="30" t="s">
        <v>3</v>
      </c>
      <c r="N23" s="235"/>
      <c r="O23" s="238">
        <v>63.136220000000002</v>
      </c>
      <c r="P23" s="238">
        <v>64.535600000000002</v>
      </c>
      <c r="Q23" s="238">
        <v>57.67998</v>
      </c>
      <c r="R23" s="233"/>
      <c r="T23" s="233"/>
      <c r="U23" s="285">
        <v>2009</v>
      </c>
      <c r="V23" s="30" t="s">
        <v>3</v>
      </c>
      <c r="W23" s="235"/>
      <c r="X23" s="238">
        <v>26.781099999999999</v>
      </c>
      <c r="Y23" s="238">
        <v>24.249980000000001</v>
      </c>
      <c r="Z23" s="238">
        <v>34.203000000000003</v>
      </c>
      <c r="AA23" s="233"/>
      <c r="AB23" s="237"/>
    </row>
    <row r="24" spans="2:28" ht="11.45" customHeight="1" x14ac:dyDescent="0.25">
      <c r="B24" s="233"/>
      <c r="C24" s="286"/>
      <c r="D24" s="30" t="s">
        <v>2</v>
      </c>
      <c r="E24" s="235"/>
      <c r="F24" s="238">
        <v>16.528639999999999</v>
      </c>
      <c r="G24" s="238">
        <v>14.039260000000001</v>
      </c>
      <c r="H24" s="238">
        <v>23.515360000000001</v>
      </c>
      <c r="I24" s="233"/>
      <c r="K24" s="233"/>
      <c r="L24" s="286"/>
      <c r="M24" s="30" t="s">
        <v>2</v>
      </c>
      <c r="N24" s="235"/>
      <c r="O24" s="238">
        <v>63.203960000000002</v>
      </c>
      <c r="P24" s="238">
        <v>64.56277</v>
      </c>
      <c r="Q24" s="238">
        <v>57.939390000000003</v>
      </c>
      <c r="R24" s="233"/>
      <c r="T24" s="233"/>
      <c r="U24" s="286"/>
      <c r="V24" s="30" t="s">
        <v>2</v>
      </c>
      <c r="W24" s="235"/>
      <c r="X24" s="238">
        <v>27.51717</v>
      </c>
      <c r="Y24" s="238">
        <v>25.066140000000001</v>
      </c>
      <c r="Z24" s="238">
        <v>35.058520000000001</v>
      </c>
      <c r="AA24" s="233"/>
      <c r="AB24" s="237"/>
    </row>
    <row r="25" spans="2:28" ht="11.45" customHeight="1" x14ac:dyDescent="0.25">
      <c r="B25" s="233"/>
      <c r="C25" s="286"/>
      <c r="D25" s="31" t="s">
        <v>5</v>
      </c>
      <c r="E25" s="235"/>
      <c r="F25" s="238">
        <v>17.542549999999999</v>
      </c>
      <c r="G25" s="238">
        <v>13.892239999999999</v>
      </c>
      <c r="H25" s="238">
        <v>27.55433</v>
      </c>
      <c r="I25" s="233"/>
      <c r="K25" s="233"/>
      <c r="L25" s="286"/>
      <c r="M25" s="31" t="s">
        <v>5</v>
      </c>
      <c r="N25" s="235"/>
      <c r="O25" s="238">
        <v>63.73807</v>
      </c>
      <c r="P25" s="238">
        <v>64.803049999999999</v>
      </c>
      <c r="Q25" s="238">
        <v>59.591589999999997</v>
      </c>
      <c r="R25" s="233"/>
      <c r="T25" s="233"/>
      <c r="U25" s="286"/>
      <c r="V25" s="31" t="s">
        <v>5</v>
      </c>
      <c r="W25" s="235"/>
      <c r="X25" s="238">
        <v>27.849419999999999</v>
      </c>
      <c r="Y25" s="238">
        <v>24.989519999999999</v>
      </c>
      <c r="Z25" s="238">
        <v>36.545630000000003</v>
      </c>
      <c r="AA25" s="233"/>
      <c r="AB25" s="237"/>
    </row>
    <row r="26" spans="2:28" ht="11.45" customHeight="1" x14ac:dyDescent="0.25">
      <c r="B26" s="233"/>
      <c r="C26" s="287"/>
      <c r="D26" s="32" t="s">
        <v>4</v>
      </c>
      <c r="E26" s="235"/>
      <c r="F26" s="234">
        <v>19.6007</v>
      </c>
      <c r="G26" s="234">
        <v>16.007840000000002</v>
      </c>
      <c r="H26" s="234">
        <v>29.462150000000001</v>
      </c>
      <c r="I26" s="233"/>
      <c r="K26" s="233"/>
      <c r="L26" s="287"/>
      <c r="M26" s="32" t="s">
        <v>4</v>
      </c>
      <c r="N26" s="235"/>
      <c r="O26" s="234">
        <v>64.112459999999999</v>
      </c>
      <c r="P26" s="234">
        <v>65.103260000000006</v>
      </c>
      <c r="Q26" s="234">
        <v>60.277650000000001</v>
      </c>
      <c r="R26" s="233"/>
      <c r="T26" s="233"/>
      <c r="U26" s="287"/>
      <c r="V26" s="32" t="s">
        <v>4</v>
      </c>
      <c r="W26" s="235"/>
      <c r="X26" s="234">
        <v>28.050219999999999</v>
      </c>
      <c r="Y26" s="234">
        <v>25.083179999999999</v>
      </c>
      <c r="Z26" s="234">
        <v>37.045520000000003</v>
      </c>
      <c r="AA26" s="233"/>
      <c r="AB26" s="237"/>
    </row>
    <row r="27" spans="2:28" ht="11.45" customHeight="1" x14ac:dyDescent="0.25">
      <c r="B27" s="233"/>
      <c r="C27" s="285">
        <v>2010</v>
      </c>
      <c r="D27" s="30" t="s">
        <v>3</v>
      </c>
      <c r="E27" s="235"/>
      <c r="F27" s="238">
        <v>16.162379999999999</v>
      </c>
      <c r="G27" s="238">
        <v>13.48028</v>
      </c>
      <c r="H27" s="238">
        <v>23.586269999999999</v>
      </c>
      <c r="I27" s="233"/>
      <c r="K27" s="233"/>
      <c r="L27" s="285">
        <v>2010</v>
      </c>
      <c r="M27" s="30" t="s">
        <v>3</v>
      </c>
      <c r="N27" s="235"/>
      <c r="O27" s="238">
        <v>63.079729999999998</v>
      </c>
      <c r="P27" s="238">
        <v>64.380499999999998</v>
      </c>
      <c r="Q27" s="238">
        <v>58.039169999999999</v>
      </c>
      <c r="R27" s="233"/>
      <c r="T27" s="233"/>
      <c r="U27" s="285">
        <v>2010</v>
      </c>
      <c r="V27" s="30" t="s">
        <v>3</v>
      </c>
      <c r="W27" s="235"/>
      <c r="X27" s="238">
        <v>26.991679999999999</v>
      </c>
      <c r="Y27" s="238">
        <v>24.486460000000001</v>
      </c>
      <c r="Z27" s="238">
        <v>34.457700000000003</v>
      </c>
      <c r="AA27" s="233"/>
      <c r="AB27" s="237"/>
    </row>
    <row r="28" spans="2:28" ht="11.45" customHeight="1" x14ac:dyDescent="0.25">
      <c r="B28" s="233"/>
      <c r="C28" s="286"/>
      <c r="D28" s="30" t="s">
        <v>2</v>
      </c>
      <c r="E28" s="235"/>
      <c r="F28" s="238">
        <v>17.234649999999998</v>
      </c>
      <c r="G28" s="238">
        <v>14.19364</v>
      </c>
      <c r="H28" s="238">
        <v>25.637160000000002</v>
      </c>
      <c r="I28" s="233"/>
      <c r="K28" s="233"/>
      <c r="L28" s="286"/>
      <c r="M28" s="30" t="s">
        <v>2</v>
      </c>
      <c r="N28" s="235"/>
      <c r="O28" s="238">
        <v>64.092950000000002</v>
      </c>
      <c r="P28" s="238">
        <v>65.243930000000006</v>
      </c>
      <c r="Q28" s="238">
        <v>59.635620000000003</v>
      </c>
      <c r="R28" s="233"/>
      <c r="T28" s="233"/>
      <c r="U28" s="286"/>
      <c r="V28" s="30" t="s">
        <v>2</v>
      </c>
      <c r="W28" s="235"/>
      <c r="X28" s="238">
        <v>28.206040000000002</v>
      </c>
      <c r="Y28" s="238">
        <v>24.848020000000002</v>
      </c>
      <c r="Z28" s="238">
        <v>38.223959999999998</v>
      </c>
      <c r="AA28" s="233"/>
      <c r="AB28" s="237"/>
    </row>
    <row r="29" spans="2:28" ht="11.45" customHeight="1" x14ac:dyDescent="0.25">
      <c r="B29" s="233"/>
      <c r="C29" s="286"/>
      <c r="D29" s="31" t="s">
        <v>5</v>
      </c>
      <c r="E29" s="235"/>
      <c r="F29" s="238">
        <v>17.883400000000002</v>
      </c>
      <c r="G29" s="238">
        <v>14.86819</v>
      </c>
      <c r="H29" s="238">
        <v>26.400860000000002</v>
      </c>
      <c r="I29" s="233"/>
      <c r="K29" s="233"/>
      <c r="L29" s="286"/>
      <c r="M29" s="31" t="s">
        <v>5</v>
      </c>
      <c r="N29" s="235"/>
      <c r="O29" s="238">
        <v>63.565089999999998</v>
      </c>
      <c r="P29" s="238">
        <v>64.712620000000001</v>
      </c>
      <c r="Q29" s="238">
        <v>59.123150000000003</v>
      </c>
      <c r="R29" s="233"/>
      <c r="T29" s="233"/>
      <c r="U29" s="286"/>
      <c r="V29" s="31" t="s">
        <v>5</v>
      </c>
      <c r="W29" s="235"/>
      <c r="X29" s="238">
        <v>27.912859999999998</v>
      </c>
      <c r="Y29" s="238">
        <v>24.517160000000001</v>
      </c>
      <c r="Z29" s="238">
        <v>37.883029999999998</v>
      </c>
      <c r="AA29" s="233"/>
      <c r="AB29" s="237"/>
    </row>
    <row r="30" spans="2:28" ht="11.45" customHeight="1" x14ac:dyDescent="0.25">
      <c r="B30" s="233"/>
      <c r="C30" s="287"/>
      <c r="D30" s="32" t="s">
        <v>4</v>
      </c>
      <c r="E30" s="235"/>
      <c r="F30" s="234">
        <v>15.476279999999999</v>
      </c>
      <c r="G30" s="234">
        <v>12.99099</v>
      </c>
      <c r="H30" s="234">
        <v>22.45167</v>
      </c>
      <c r="I30" s="233"/>
      <c r="K30" s="233"/>
      <c r="L30" s="287"/>
      <c r="M30" s="32" t="s">
        <v>4</v>
      </c>
      <c r="N30" s="235"/>
      <c r="O30" s="234">
        <v>62.89555</v>
      </c>
      <c r="P30" s="234">
        <v>63.922910000000002</v>
      </c>
      <c r="Q30" s="234">
        <v>58.929839999999999</v>
      </c>
      <c r="R30" s="233"/>
      <c r="T30" s="233"/>
      <c r="U30" s="287"/>
      <c r="V30" s="32" t="s">
        <v>4</v>
      </c>
      <c r="W30" s="235"/>
      <c r="X30" s="234">
        <v>25.96847</v>
      </c>
      <c r="Y30" s="234">
        <v>22.69875</v>
      </c>
      <c r="Z30" s="234">
        <v>35.669260000000001</v>
      </c>
      <c r="AA30" s="233"/>
      <c r="AB30" s="237"/>
    </row>
    <row r="31" spans="2:28" ht="11.45" customHeight="1" x14ac:dyDescent="0.25">
      <c r="B31" s="233"/>
      <c r="C31" s="285">
        <v>2011</v>
      </c>
      <c r="D31" s="32" t="s">
        <v>3</v>
      </c>
      <c r="E31" s="235"/>
      <c r="F31" s="234">
        <v>14.51909</v>
      </c>
      <c r="G31" s="234">
        <v>12.19876</v>
      </c>
      <c r="H31" s="234">
        <v>20.972709999999999</v>
      </c>
      <c r="I31" s="233"/>
      <c r="K31" s="233"/>
      <c r="L31" s="285">
        <v>2011</v>
      </c>
      <c r="M31" s="32" t="s">
        <v>3</v>
      </c>
      <c r="N31" s="235"/>
      <c r="O31" s="234">
        <v>62.881549999999997</v>
      </c>
      <c r="P31" s="234">
        <v>64.19838</v>
      </c>
      <c r="Q31" s="234">
        <v>57.810020000000002</v>
      </c>
      <c r="R31" s="233"/>
      <c r="T31" s="233"/>
      <c r="U31" s="285">
        <v>2011</v>
      </c>
      <c r="V31" s="32" t="s">
        <v>3</v>
      </c>
      <c r="W31" s="235"/>
      <c r="X31" s="234">
        <v>25.308499999999999</v>
      </c>
      <c r="Y31" s="234">
        <v>22.782779999999999</v>
      </c>
      <c r="Z31" s="234">
        <v>32.885330000000003</v>
      </c>
      <c r="AA31" s="233"/>
      <c r="AB31" s="237"/>
    </row>
    <row r="32" spans="2:28" ht="11.45" customHeight="1" x14ac:dyDescent="0.25">
      <c r="B32" s="233"/>
      <c r="C32" s="286"/>
      <c r="D32" s="31" t="s">
        <v>2</v>
      </c>
      <c r="E32" s="235"/>
      <c r="F32" s="234">
        <v>16.49042</v>
      </c>
      <c r="G32" s="234">
        <v>14.047420000000001</v>
      </c>
      <c r="H32" s="234">
        <v>23.28557</v>
      </c>
      <c r="I32" s="233"/>
      <c r="K32" s="233"/>
      <c r="L32" s="286"/>
      <c r="M32" s="31" t="s">
        <v>2</v>
      </c>
      <c r="N32" s="235"/>
      <c r="O32" s="234">
        <v>63.533720000000002</v>
      </c>
      <c r="P32" s="234">
        <v>64.781750000000002</v>
      </c>
      <c r="Q32" s="234">
        <v>58.752040000000001</v>
      </c>
      <c r="R32" s="233"/>
      <c r="T32" s="233"/>
      <c r="U32" s="286"/>
      <c r="V32" s="31" t="s">
        <v>2</v>
      </c>
      <c r="W32" s="235"/>
      <c r="X32" s="234">
        <v>26.679919999999999</v>
      </c>
      <c r="Y32" s="234">
        <v>24.51437</v>
      </c>
      <c r="Z32" s="234">
        <v>33.173450000000003</v>
      </c>
      <c r="AA32" s="233"/>
      <c r="AB32" s="237"/>
    </row>
    <row r="33" spans="2:28" ht="11.45" customHeight="1" x14ac:dyDescent="0.25">
      <c r="B33" s="233"/>
      <c r="C33" s="286"/>
      <c r="D33" s="30" t="s">
        <v>5</v>
      </c>
      <c r="E33" s="235"/>
      <c r="F33" s="234">
        <v>16.90043</v>
      </c>
      <c r="G33" s="234">
        <v>14.01</v>
      </c>
      <c r="H33" s="234">
        <v>24.958580000000001</v>
      </c>
      <c r="I33" s="233"/>
      <c r="K33" s="233"/>
      <c r="L33" s="286"/>
      <c r="M33" s="30" t="s">
        <v>5</v>
      </c>
      <c r="N33" s="235"/>
      <c r="O33" s="234">
        <v>63.702109999999998</v>
      </c>
      <c r="P33" s="234">
        <v>64.861699999999999</v>
      </c>
      <c r="Q33" s="234">
        <v>59.255110000000002</v>
      </c>
      <c r="R33" s="233"/>
      <c r="T33" s="233"/>
      <c r="U33" s="286"/>
      <c r="V33" s="30" t="s">
        <v>5</v>
      </c>
      <c r="W33" s="235"/>
      <c r="X33" s="234">
        <v>27.038489999999999</v>
      </c>
      <c r="Y33" s="234">
        <v>24.319130000000001</v>
      </c>
      <c r="Z33" s="234">
        <v>35.065660000000001</v>
      </c>
      <c r="AA33" s="233"/>
      <c r="AB33" s="237"/>
    </row>
    <row r="34" spans="2:28" ht="11.45" customHeight="1" x14ac:dyDescent="0.25">
      <c r="B34" s="233"/>
      <c r="C34" s="286"/>
      <c r="D34" s="30" t="s">
        <v>4</v>
      </c>
      <c r="E34" s="235"/>
      <c r="F34" s="234">
        <v>19.106089999999998</v>
      </c>
      <c r="G34" s="234">
        <v>16.22279</v>
      </c>
      <c r="H34" s="234">
        <v>27.128959999999999</v>
      </c>
      <c r="I34" s="233"/>
      <c r="K34" s="233"/>
      <c r="L34" s="286"/>
      <c r="M34" s="30" t="s">
        <v>4</v>
      </c>
      <c r="N34" s="235"/>
      <c r="O34" s="234">
        <v>64.712999999999994</v>
      </c>
      <c r="P34" s="234">
        <v>65.803470000000004</v>
      </c>
      <c r="Q34" s="234">
        <v>60.525100000000002</v>
      </c>
      <c r="R34" s="233"/>
      <c r="T34" s="233"/>
      <c r="U34" s="286"/>
      <c r="V34" s="30" t="s">
        <v>4</v>
      </c>
      <c r="W34" s="235"/>
      <c r="X34" s="234">
        <v>26.750209999999999</v>
      </c>
      <c r="Y34" s="234">
        <v>24.199940000000002</v>
      </c>
      <c r="Z34" s="234">
        <v>34.449159999999999</v>
      </c>
      <c r="AA34" s="233"/>
      <c r="AB34" s="237"/>
    </row>
    <row r="35" spans="2:28" ht="11.45" customHeight="1" x14ac:dyDescent="0.25">
      <c r="B35" s="233"/>
      <c r="C35" s="275">
        <v>2012</v>
      </c>
      <c r="D35" s="32" t="s">
        <v>3</v>
      </c>
      <c r="E35" s="235"/>
      <c r="F35" s="234">
        <v>15.24769</v>
      </c>
      <c r="G35" s="234">
        <v>12.958589999999999</v>
      </c>
      <c r="H35" s="234">
        <v>21.404789999999998</v>
      </c>
      <c r="I35" s="233"/>
      <c r="K35" s="233"/>
      <c r="L35" s="285">
        <v>2012</v>
      </c>
      <c r="M35" s="32" t="s">
        <v>3</v>
      </c>
      <c r="N35" s="235"/>
      <c r="O35" s="234">
        <v>63.884149999999998</v>
      </c>
      <c r="P35" s="234">
        <v>65.203779999999995</v>
      </c>
      <c r="Q35" s="234">
        <v>58.818959999999997</v>
      </c>
      <c r="R35" s="233"/>
      <c r="T35" s="233"/>
      <c r="U35" s="285">
        <v>2012</v>
      </c>
      <c r="V35" s="32" t="s">
        <v>3</v>
      </c>
      <c r="W35" s="235"/>
      <c r="X35" s="234">
        <v>26.40204</v>
      </c>
      <c r="Y35" s="234">
        <v>24.122330000000002</v>
      </c>
      <c r="Z35" s="234">
        <v>33.29701</v>
      </c>
      <c r="AA35" s="233"/>
    </row>
    <row r="36" spans="2:28" ht="11.45" customHeight="1" x14ac:dyDescent="0.25">
      <c r="B36" s="233"/>
      <c r="C36" s="276"/>
      <c r="D36" s="31" t="s">
        <v>2</v>
      </c>
      <c r="E36" s="235"/>
      <c r="F36" s="234">
        <v>16.781459999999999</v>
      </c>
      <c r="G36" s="234">
        <v>13.801830000000001</v>
      </c>
      <c r="H36" s="234">
        <v>24.87885</v>
      </c>
      <c r="I36" s="233"/>
      <c r="K36" s="233"/>
      <c r="L36" s="286"/>
      <c r="M36" s="31" t="s">
        <v>2</v>
      </c>
      <c r="N36" s="235"/>
      <c r="O36" s="234">
        <v>65.047970000000007</v>
      </c>
      <c r="P36" s="234">
        <v>66.190650000000005</v>
      </c>
      <c r="Q36" s="234">
        <v>60.6648</v>
      </c>
      <c r="R36" s="233"/>
      <c r="T36" s="233"/>
      <c r="U36" s="286"/>
      <c r="V36" s="31" t="s">
        <v>2</v>
      </c>
      <c r="W36" s="235"/>
      <c r="X36" s="234">
        <v>27.302140000000001</v>
      </c>
      <c r="Y36" s="234">
        <v>24.644390000000001</v>
      </c>
      <c r="Z36" s="234">
        <v>35.280529999999999</v>
      </c>
      <c r="AA36" s="233"/>
    </row>
    <row r="37" spans="2:28" ht="11.45" customHeight="1" x14ac:dyDescent="0.25">
      <c r="B37" s="233"/>
      <c r="C37" s="276"/>
      <c r="D37" s="30" t="s">
        <v>5</v>
      </c>
      <c r="E37" s="235"/>
      <c r="F37" s="234">
        <v>17.619540000000001</v>
      </c>
      <c r="G37" s="234">
        <v>14.453419999999999</v>
      </c>
      <c r="H37" s="234">
        <v>26.266349999999999</v>
      </c>
      <c r="I37" s="233"/>
      <c r="K37" s="233"/>
      <c r="L37" s="286"/>
      <c r="M37" s="30" t="s">
        <v>5</v>
      </c>
      <c r="N37" s="235"/>
      <c r="O37" s="234">
        <v>65.105739999999997</v>
      </c>
      <c r="P37" s="234">
        <v>66.259870000000006</v>
      </c>
      <c r="Q37" s="234">
        <v>60.698189999999997</v>
      </c>
      <c r="R37" s="233"/>
      <c r="T37" s="233"/>
      <c r="U37" s="286"/>
      <c r="V37" s="30" t="s">
        <v>5</v>
      </c>
      <c r="W37" s="235"/>
      <c r="X37" s="234">
        <v>27.033919999999998</v>
      </c>
      <c r="Y37" s="234">
        <v>24.179590000000001</v>
      </c>
      <c r="Z37" s="234">
        <v>35.66948</v>
      </c>
      <c r="AA37" s="233"/>
    </row>
    <row r="38" spans="2:28" ht="11.45" customHeight="1" x14ac:dyDescent="0.25">
      <c r="B38" s="233"/>
      <c r="C38" s="276"/>
      <c r="D38" s="236" t="s">
        <v>4</v>
      </c>
      <c r="E38" s="235"/>
      <c r="F38" s="234">
        <v>15.156370000000001</v>
      </c>
      <c r="G38" s="234">
        <v>12.528119999999999</v>
      </c>
      <c r="H38" s="234">
        <v>22.298100000000002</v>
      </c>
      <c r="I38" s="233"/>
      <c r="K38" s="233"/>
      <c r="L38" s="286"/>
      <c r="M38" s="236" t="s">
        <v>4</v>
      </c>
      <c r="N38" s="235"/>
      <c r="O38" s="234">
        <v>64.497559999999993</v>
      </c>
      <c r="P38" s="234">
        <v>65.697860000000006</v>
      </c>
      <c r="Q38" s="234">
        <v>59.92624</v>
      </c>
      <c r="R38" s="233"/>
      <c r="T38" s="233"/>
      <c r="U38" s="286"/>
      <c r="V38" s="236" t="s">
        <v>4</v>
      </c>
      <c r="W38" s="235"/>
      <c r="X38" s="234">
        <v>26.11966</v>
      </c>
      <c r="Y38" s="234">
        <v>23.43845</v>
      </c>
      <c r="Z38" s="234">
        <v>34.435659999999999</v>
      </c>
      <c r="AA38" s="233"/>
    </row>
    <row r="39" spans="2:28" ht="11.45" customHeight="1" x14ac:dyDescent="0.25">
      <c r="B39" s="233"/>
      <c r="C39" s="275">
        <v>2013</v>
      </c>
      <c r="D39" s="9" t="s">
        <v>3</v>
      </c>
      <c r="E39" s="235"/>
      <c r="F39" s="234">
        <v>13.599159999999999</v>
      </c>
      <c r="G39" s="234">
        <v>11.268689999999999</v>
      </c>
      <c r="H39" s="234">
        <v>20.055520000000001</v>
      </c>
      <c r="I39" s="233"/>
      <c r="K39" s="233"/>
      <c r="L39" s="275">
        <v>2013</v>
      </c>
      <c r="M39" s="9" t="s">
        <v>3</v>
      </c>
      <c r="N39" s="235"/>
      <c r="O39" s="234">
        <v>63.825130000000001</v>
      </c>
      <c r="P39" s="234">
        <v>65.227350000000001</v>
      </c>
      <c r="Q39" s="234">
        <v>58.506909999999998</v>
      </c>
      <c r="R39" s="233"/>
      <c r="T39" s="233"/>
      <c r="U39" s="275">
        <v>2013</v>
      </c>
      <c r="V39" s="9" t="s">
        <v>3</v>
      </c>
      <c r="W39" s="235"/>
      <c r="X39" s="234">
        <v>25.579440000000002</v>
      </c>
      <c r="Y39" s="234">
        <v>23.553820000000002</v>
      </c>
      <c r="Z39" s="234">
        <v>31.66778</v>
      </c>
      <c r="AA39" s="233"/>
    </row>
    <row r="40" spans="2:28" ht="11.45" customHeight="1" x14ac:dyDescent="0.25">
      <c r="B40" s="233"/>
      <c r="C40" s="276"/>
      <c r="D40" s="9" t="s">
        <v>2</v>
      </c>
      <c r="E40" s="235"/>
      <c r="F40" s="234">
        <v>14.782349999999999</v>
      </c>
      <c r="G40" s="234">
        <v>12.06016</v>
      </c>
      <c r="H40" s="234">
        <v>22.249420000000001</v>
      </c>
      <c r="I40" s="233"/>
      <c r="K40" s="233"/>
      <c r="L40" s="276"/>
      <c r="M40" s="9" t="s">
        <v>2</v>
      </c>
      <c r="N40" s="235"/>
      <c r="O40" s="234">
        <v>64.781959999999998</v>
      </c>
      <c r="P40" s="234">
        <v>66.083820000000003</v>
      </c>
      <c r="Q40" s="234">
        <v>59.822479999999999</v>
      </c>
      <c r="R40" s="233"/>
      <c r="T40" s="233"/>
      <c r="U40" s="276"/>
      <c r="V40" s="9" t="s">
        <v>2</v>
      </c>
      <c r="W40" s="235"/>
      <c r="X40" s="234">
        <v>26.3066</v>
      </c>
      <c r="Y40" s="234">
        <v>23.736419999999999</v>
      </c>
      <c r="Z40" s="234">
        <v>34.112169999999999</v>
      </c>
      <c r="AA40" s="233"/>
    </row>
    <row r="41" spans="2:28" ht="11.45" customHeight="1" x14ac:dyDescent="0.25">
      <c r="B41" s="233"/>
      <c r="C41" s="276"/>
      <c r="D41" s="9" t="s">
        <v>5</v>
      </c>
      <c r="E41" s="235"/>
      <c r="F41" s="234">
        <v>15.644399999999999</v>
      </c>
      <c r="G41" s="234">
        <v>12.99812</v>
      </c>
      <c r="H41" s="234">
        <v>22.957409999999999</v>
      </c>
      <c r="I41" s="233"/>
      <c r="K41" s="233"/>
      <c r="L41" s="276"/>
      <c r="M41" s="9" t="s">
        <v>5</v>
      </c>
      <c r="N41" s="235"/>
      <c r="O41" s="234">
        <v>64.486959999999996</v>
      </c>
      <c r="P41" s="234">
        <v>65.78098</v>
      </c>
      <c r="Q41" s="234">
        <v>59.590240000000001</v>
      </c>
      <c r="R41" s="233"/>
      <c r="T41" s="233"/>
      <c r="U41" s="276"/>
      <c r="V41" s="9" t="s">
        <v>5</v>
      </c>
      <c r="W41" s="235"/>
      <c r="X41" s="234">
        <v>26.96443</v>
      </c>
      <c r="Y41" s="234">
        <v>24.402729999999998</v>
      </c>
      <c r="Z41" s="234">
        <v>34.811239999999998</v>
      </c>
      <c r="AA41" s="233"/>
    </row>
    <row r="42" spans="2:28" ht="11.45" customHeight="1" x14ac:dyDescent="0.25">
      <c r="B42" s="233"/>
      <c r="C42" s="276"/>
      <c r="D42" s="9" t="s">
        <v>4</v>
      </c>
      <c r="E42" s="235"/>
      <c r="F42" s="234">
        <v>15.74408</v>
      </c>
      <c r="G42" s="234">
        <v>13.22418</v>
      </c>
      <c r="H42" s="234">
        <v>22.669160000000002</v>
      </c>
      <c r="I42" s="233"/>
      <c r="K42" s="233"/>
      <c r="L42" s="276"/>
      <c r="M42" s="9" t="s">
        <v>4</v>
      </c>
      <c r="N42" s="235"/>
      <c r="O42" s="234">
        <v>65.201930000000004</v>
      </c>
      <c r="P42" s="234">
        <v>66.485249999999994</v>
      </c>
      <c r="Q42" s="234">
        <v>60.340519999999998</v>
      </c>
      <c r="R42" s="233"/>
      <c r="T42" s="233"/>
      <c r="U42" s="276"/>
      <c r="V42" s="9" t="s">
        <v>4</v>
      </c>
      <c r="W42" s="235"/>
      <c r="X42" s="234">
        <v>26.94697</v>
      </c>
      <c r="Y42" s="234">
        <v>24.484449999999999</v>
      </c>
      <c r="Z42" s="234">
        <v>34.56485</v>
      </c>
      <c r="AA42" s="233"/>
    </row>
    <row r="43" spans="2:28" ht="11.45" customHeight="1" x14ac:dyDescent="0.25">
      <c r="B43" s="233"/>
      <c r="C43" s="275">
        <v>2014</v>
      </c>
      <c r="D43" s="9" t="s">
        <v>3</v>
      </c>
      <c r="E43" s="235"/>
      <c r="F43" s="234">
        <v>13.187329999999999</v>
      </c>
      <c r="G43" s="234">
        <v>10.972619999999999</v>
      </c>
      <c r="H43" s="234">
        <v>19.417149999999999</v>
      </c>
      <c r="I43" s="233"/>
      <c r="K43" s="233"/>
      <c r="L43" s="275">
        <v>2014</v>
      </c>
      <c r="M43" s="9" t="s">
        <v>3</v>
      </c>
      <c r="N43" s="235"/>
      <c r="O43" s="234">
        <v>64.152270000000001</v>
      </c>
      <c r="P43" s="234">
        <v>65.367549999999994</v>
      </c>
      <c r="Q43" s="234">
        <v>59.542960000000001</v>
      </c>
      <c r="R43" s="233"/>
      <c r="T43" s="233"/>
      <c r="U43" s="275">
        <v>2014</v>
      </c>
      <c r="V43" s="9" t="s">
        <v>3</v>
      </c>
      <c r="W43" s="235"/>
      <c r="X43" s="234">
        <v>26.33933</v>
      </c>
      <c r="Y43" s="234">
        <v>23.79833</v>
      </c>
      <c r="Z43" s="234">
        <v>33.803539999999998</v>
      </c>
      <c r="AA43" s="233"/>
    </row>
    <row r="44" spans="2:28" ht="11.45" customHeight="1" x14ac:dyDescent="0.25">
      <c r="B44" s="233"/>
      <c r="C44" s="276"/>
      <c r="D44" s="9" t="s">
        <v>2</v>
      </c>
      <c r="E44" s="235"/>
      <c r="F44" s="234">
        <v>13.65265</v>
      </c>
      <c r="G44" s="234">
        <v>11.333310000000001</v>
      </c>
      <c r="H44" s="234">
        <v>20.233989999999999</v>
      </c>
      <c r="I44" s="233"/>
      <c r="K44" s="233"/>
      <c r="L44" s="276"/>
      <c r="M44" s="9" t="s">
        <v>2</v>
      </c>
      <c r="N44" s="235"/>
      <c r="O44" s="234">
        <v>64.138999999999996</v>
      </c>
      <c r="P44" s="234">
        <v>65.232979999999998</v>
      </c>
      <c r="Q44" s="234">
        <v>59.990400000000001</v>
      </c>
      <c r="R44" s="233"/>
      <c r="T44" s="233"/>
      <c r="U44" s="276"/>
      <c r="V44" s="9" t="s">
        <v>2</v>
      </c>
      <c r="W44" s="235"/>
      <c r="X44" s="234">
        <v>26.624929999999999</v>
      </c>
      <c r="Y44" s="234">
        <v>23.79261</v>
      </c>
      <c r="Z44" s="234">
        <v>35.026710000000001</v>
      </c>
      <c r="AA44" s="233"/>
    </row>
    <row r="45" spans="2:28" ht="11.45" customHeight="1" x14ac:dyDescent="0.25">
      <c r="B45" s="233"/>
      <c r="C45" s="276"/>
      <c r="D45" s="9" t="s">
        <v>5</v>
      </c>
      <c r="E45" s="235"/>
      <c r="F45" s="234">
        <v>14.215159999999999</v>
      </c>
      <c r="G45" s="234">
        <v>11.629</v>
      </c>
      <c r="H45" s="234">
        <v>21.571929999999998</v>
      </c>
      <c r="I45" s="233"/>
      <c r="K45" s="233"/>
      <c r="L45" s="276"/>
      <c r="M45" s="9" t="s">
        <v>5</v>
      </c>
      <c r="N45" s="235"/>
      <c r="O45" s="234">
        <v>64.023009999999999</v>
      </c>
      <c r="P45" s="234">
        <v>65.070769999999996</v>
      </c>
      <c r="Q45" s="234">
        <v>60.05883</v>
      </c>
      <c r="R45" s="233"/>
      <c r="T45" s="233"/>
      <c r="U45" s="276"/>
      <c r="V45" s="9" t="s">
        <v>5</v>
      </c>
      <c r="W45" s="235"/>
      <c r="X45" s="234">
        <v>26.581880000000002</v>
      </c>
      <c r="Y45" s="234">
        <v>23.39677</v>
      </c>
      <c r="Z45" s="234">
        <v>36.09198</v>
      </c>
      <c r="AA45" s="233"/>
    </row>
    <row r="46" spans="2:28" ht="11.45" customHeight="1" x14ac:dyDescent="0.25">
      <c r="B46" s="233"/>
      <c r="C46" s="277"/>
      <c r="D46" s="9" t="s">
        <v>4</v>
      </c>
      <c r="E46" s="235"/>
      <c r="F46" s="234">
        <v>13.28342</v>
      </c>
      <c r="G46" s="234">
        <v>10.83989</v>
      </c>
      <c r="H46" s="234">
        <v>20.28369</v>
      </c>
      <c r="I46" s="233"/>
      <c r="K46" s="233"/>
      <c r="L46" s="277"/>
      <c r="M46" s="9" t="s">
        <v>4</v>
      </c>
      <c r="N46" s="235"/>
      <c r="O46" s="234">
        <v>64.341290000000001</v>
      </c>
      <c r="P46" s="234">
        <v>65.352819999999994</v>
      </c>
      <c r="Q46" s="234">
        <v>60.515419999999999</v>
      </c>
      <c r="R46" s="233"/>
      <c r="T46" s="233"/>
      <c r="U46" s="277"/>
      <c r="V46" s="9" t="s">
        <v>4</v>
      </c>
      <c r="W46" s="235"/>
      <c r="X46" s="234">
        <v>26.40185</v>
      </c>
      <c r="Y46" s="234">
        <v>23.184930000000001</v>
      </c>
      <c r="Z46" s="234">
        <v>35.915860000000002</v>
      </c>
      <c r="AA46" s="233"/>
    </row>
    <row r="47" spans="2:28" ht="11.45" customHeight="1" x14ac:dyDescent="0.25">
      <c r="B47" s="233"/>
      <c r="C47" s="275">
        <v>2015</v>
      </c>
      <c r="D47" s="9" t="s">
        <v>3</v>
      </c>
      <c r="E47" s="235"/>
      <c r="F47" s="234">
        <v>12.497210000000001</v>
      </c>
      <c r="G47" s="234">
        <v>10.43411</v>
      </c>
      <c r="H47" s="234">
        <v>18.492709999999999</v>
      </c>
      <c r="I47" s="233"/>
      <c r="K47" s="233"/>
      <c r="L47" s="275">
        <v>2015</v>
      </c>
      <c r="M47" s="9" t="s">
        <v>3</v>
      </c>
      <c r="N47" s="235"/>
      <c r="O47" s="234">
        <v>64.079149999999998</v>
      </c>
      <c r="P47" s="234">
        <v>65.225300000000004</v>
      </c>
      <c r="Q47" s="234">
        <v>59.75873</v>
      </c>
      <c r="R47" s="233"/>
      <c r="T47" s="233"/>
      <c r="U47" s="275">
        <v>2015</v>
      </c>
      <c r="V47" s="9" t="s">
        <v>3</v>
      </c>
      <c r="W47" s="235"/>
      <c r="X47" s="234">
        <v>26.946629999999999</v>
      </c>
      <c r="Y47" s="234">
        <v>24.115159999999999</v>
      </c>
      <c r="Z47" s="234">
        <v>35.256100000000004</v>
      </c>
      <c r="AA47" s="233"/>
    </row>
    <row r="48" spans="2:28" ht="11.45" customHeight="1" x14ac:dyDescent="0.25">
      <c r="B48" s="233"/>
      <c r="C48" s="276"/>
      <c r="D48" s="9" t="s">
        <v>2</v>
      </c>
      <c r="E48" s="235"/>
      <c r="F48" s="234">
        <v>13.50564</v>
      </c>
      <c r="G48" s="234">
        <v>11.2821</v>
      </c>
      <c r="H48" s="234">
        <v>19.947600000000001</v>
      </c>
      <c r="I48" s="233"/>
      <c r="K48" s="233"/>
      <c r="L48" s="276"/>
      <c r="M48" s="9" t="s">
        <v>2</v>
      </c>
      <c r="N48" s="235"/>
      <c r="O48" s="234">
        <v>64.401790000000005</v>
      </c>
      <c r="P48" s="234">
        <v>65.487979999999993</v>
      </c>
      <c r="Q48" s="234">
        <v>60.32441</v>
      </c>
      <c r="R48" s="233"/>
      <c r="T48" s="233"/>
      <c r="U48" s="276"/>
      <c r="V48" s="9" t="s">
        <v>2</v>
      </c>
      <c r="W48" s="235"/>
      <c r="X48" s="234">
        <v>27.459820000000001</v>
      </c>
      <c r="Y48" s="234">
        <v>24.69746</v>
      </c>
      <c r="Z48" s="234">
        <v>35.716070000000002</v>
      </c>
      <c r="AA48" s="233"/>
    </row>
    <row r="49" spans="2:27" ht="11.45" customHeight="1" x14ac:dyDescent="0.25">
      <c r="B49" s="233"/>
      <c r="C49" s="276"/>
      <c r="D49" s="9" t="s">
        <v>5</v>
      </c>
      <c r="E49" s="235"/>
      <c r="F49" s="234">
        <v>14.71519</v>
      </c>
      <c r="G49" s="234">
        <v>11.80378</v>
      </c>
      <c r="H49" s="234">
        <v>23.05789</v>
      </c>
      <c r="I49" s="233"/>
      <c r="K49" s="233"/>
      <c r="L49" s="276"/>
      <c r="M49" s="9" t="s">
        <v>5</v>
      </c>
      <c r="N49" s="235"/>
      <c r="O49" s="234">
        <v>64.427300000000002</v>
      </c>
      <c r="P49" s="234">
        <v>65.50461</v>
      </c>
      <c r="Q49" s="234">
        <v>60.384549999999997</v>
      </c>
      <c r="R49" s="233"/>
      <c r="T49" s="233"/>
      <c r="U49" s="276"/>
      <c r="V49" s="9" t="s">
        <v>5</v>
      </c>
      <c r="W49" s="235"/>
      <c r="X49" s="234">
        <v>27.748519999999999</v>
      </c>
      <c r="Y49" s="234">
        <v>25.094390000000001</v>
      </c>
      <c r="Z49" s="234">
        <v>35.630119999999998</v>
      </c>
      <c r="AA49" s="233"/>
    </row>
    <row r="50" spans="2:27" ht="11.45" customHeight="1" x14ac:dyDescent="0.25">
      <c r="B50" s="233"/>
      <c r="C50" s="277"/>
      <c r="D50" s="9" t="s">
        <v>4</v>
      </c>
      <c r="E50" s="235"/>
      <c r="F50" s="234">
        <v>15.41804</v>
      </c>
      <c r="G50" s="234">
        <v>12.79696</v>
      </c>
      <c r="H50" s="234">
        <v>23.004449999999999</v>
      </c>
      <c r="I50" s="233"/>
      <c r="K50" s="233"/>
      <c r="L50" s="277"/>
      <c r="M50" s="9" t="s">
        <v>4</v>
      </c>
      <c r="N50" s="235"/>
      <c r="O50" s="234">
        <v>65.235830000000007</v>
      </c>
      <c r="P50" s="234">
        <v>66.147750000000002</v>
      </c>
      <c r="Q50" s="234">
        <v>61.817970000000003</v>
      </c>
      <c r="R50" s="233"/>
      <c r="T50" s="233"/>
      <c r="U50" s="277"/>
      <c r="V50" s="9" t="s">
        <v>4</v>
      </c>
      <c r="W50" s="235"/>
      <c r="X50" s="234">
        <v>27.683499999999999</v>
      </c>
      <c r="Y50" s="234">
        <v>25.282830000000001</v>
      </c>
      <c r="Z50" s="234">
        <v>35.049630000000001</v>
      </c>
      <c r="AA50" s="233"/>
    </row>
    <row r="51" spans="2:27" x14ac:dyDescent="0.25">
      <c r="B51" s="233"/>
      <c r="C51" s="378" t="s">
        <v>131</v>
      </c>
      <c r="D51" s="378"/>
      <c r="E51" s="378"/>
      <c r="F51" s="378"/>
      <c r="G51" s="378"/>
      <c r="H51" s="378"/>
      <c r="I51" s="233"/>
      <c r="K51" s="233"/>
      <c r="L51" s="378" t="s">
        <v>131</v>
      </c>
      <c r="M51" s="378"/>
      <c r="N51" s="378"/>
      <c r="O51" s="378"/>
      <c r="P51" s="378"/>
      <c r="Q51" s="378"/>
      <c r="R51" s="233"/>
      <c r="T51" s="233"/>
      <c r="U51" s="378" t="s">
        <v>131</v>
      </c>
      <c r="V51" s="378"/>
      <c r="W51" s="378"/>
      <c r="X51" s="378"/>
      <c r="Y51" s="378"/>
      <c r="Z51" s="378"/>
      <c r="AA51" s="233"/>
    </row>
  </sheetData>
  <mergeCells count="54">
    <mergeCell ref="C19:C22"/>
    <mergeCell ref="L19:L22"/>
    <mergeCell ref="U19:U22"/>
    <mergeCell ref="C15:C18"/>
    <mergeCell ref="C31:C34"/>
    <mergeCell ref="L31:L34"/>
    <mergeCell ref="U31:U34"/>
    <mergeCell ref="C23:C26"/>
    <mergeCell ref="L23:L26"/>
    <mergeCell ref="U23:U26"/>
    <mergeCell ref="C27:C30"/>
    <mergeCell ref="L27:L30"/>
    <mergeCell ref="U27:U30"/>
    <mergeCell ref="C51:H51"/>
    <mergeCell ref="L51:Q51"/>
    <mergeCell ref="U51:Z51"/>
    <mergeCell ref="C35:C38"/>
    <mergeCell ref="L35:L38"/>
    <mergeCell ref="U35:U38"/>
    <mergeCell ref="U39:U42"/>
    <mergeCell ref="L39:L42"/>
    <mergeCell ref="C39:C42"/>
    <mergeCell ref="C43:C46"/>
    <mergeCell ref="L43:L46"/>
    <mergeCell ref="U43:U46"/>
    <mergeCell ref="C47:C50"/>
    <mergeCell ref="L47:L50"/>
    <mergeCell ref="U47:U50"/>
    <mergeCell ref="C11:C14"/>
    <mergeCell ref="L11:L14"/>
    <mergeCell ref="U11:U14"/>
    <mergeCell ref="L15:L18"/>
    <mergeCell ref="U15:U18"/>
    <mergeCell ref="Q5:Q6"/>
    <mergeCell ref="U5:U6"/>
    <mergeCell ref="C7:C10"/>
    <mergeCell ref="L7:L10"/>
    <mergeCell ref="U7:U10"/>
    <mergeCell ref="C2:H3"/>
    <mergeCell ref="L2:Q3"/>
    <mergeCell ref="U2:Z3"/>
    <mergeCell ref="C5:C6"/>
    <mergeCell ref="D5:D6"/>
    <mergeCell ref="F5:F6"/>
    <mergeCell ref="G5:G6"/>
    <mergeCell ref="H5:H6"/>
    <mergeCell ref="L5:L6"/>
    <mergeCell ref="M5:M6"/>
    <mergeCell ref="Y5:Y6"/>
    <mergeCell ref="Z5:Z6"/>
    <mergeCell ref="V5:V6"/>
    <mergeCell ref="X5:X6"/>
    <mergeCell ref="O5:O6"/>
    <mergeCell ref="P5:P6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0"/>
  <sheetViews>
    <sheetView showGridLines="0" workbookViewId="0"/>
  </sheetViews>
  <sheetFormatPr baseColWidth="10" defaultRowHeight="15" x14ac:dyDescent="0.25"/>
  <cols>
    <col min="1" max="1" width="11.42578125" style="237"/>
    <col min="2" max="2" width="0.85546875" style="237" customWidth="1"/>
    <col min="3" max="3" width="10.42578125" style="237" customWidth="1"/>
    <col min="4" max="4" width="11.42578125" style="237"/>
    <col min="5" max="5" width="0.85546875" style="237" customWidth="1"/>
    <col min="6" max="8" width="11.42578125" style="237"/>
    <col min="9" max="9" width="0.85546875" style="237" customWidth="1"/>
    <col min="10" max="16384" width="11.42578125" style="237"/>
  </cols>
  <sheetData>
    <row r="1" spans="2:9" ht="30" customHeight="1" x14ac:dyDescent="0.25">
      <c r="B1" s="245"/>
      <c r="C1" s="279" t="s">
        <v>135</v>
      </c>
      <c r="D1" s="279"/>
      <c r="E1" s="279"/>
      <c r="F1" s="279"/>
      <c r="G1" s="279"/>
      <c r="H1" s="279"/>
      <c r="I1" s="245"/>
    </row>
    <row r="2" spans="2:9" ht="30" customHeight="1" x14ac:dyDescent="0.25">
      <c r="B2" s="245"/>
      <c r="C2" s="279"/>
      <c r="D2" s="279"/>
      <c r="E2" s="279"/>
      <c r="F2" s="279"/>
      <c r="G2" s="279"/>
      <c r="H2" s="279"/>
      <c r="I2" s="245"/>
    </row>
    <row r="3" spans="2:9" ht="3" customHeight="1" x14ac:dyDescent="0.25">
      <c r="B3" s="245"/>
      <c r="C3" s="245"/>
      <c r="D3" s="245"/>
      <c r="E3" s="245"/>
      <c r="F3" s="245"/>
      <c r="G3" s="245"/>
      <c r="H3" s="245"/>
      <c r="I3" s="245"/>
    </row>
    <row r="4" spans="2:9" ht="15" customHeight="1" x14ac:dyDescent="0.25">
      <c r="B4" s="245"/>
      <c r="C4" s="271" t="s">
        <v>10</v>
      </c>
      <c r="D4" s="271" t="s">
        <v>9</v>
      </c>
      <c r="E4" s="245"/>
      <c r="F4" s="351" t="s">
        <v>8</v>
      </c>
      <c r="G4" s="351" t="s">
        <v>7</v>
      </c>
      <c r="H4" s="351" t="s">
        <v>6</v>
      </c>
      <c r="I4" s="245"/>
    </row>
    <row r="5" spans="2:9" x14ac:dyDescent="0.25">
      <c r="B5" s="245"/>
      <c r="C5" s="273"/>
      <c r="D5" s="273"/>
      <c r="E5" s="245"/>
      <c r="F5" s="352"/>
      <c r="G5" s="352"/>
      <c r="H5" s="352"/>
      <c r="I5" s="245"/>
    </row>
    <row r="6" spans="2:9" ht="11.45" customHeight="1" x14ac:dyDescent="0.25">
      <c r="B6" s="245"/>
      <c r="C6" s="382">
        <v>2005</v>
      </c>
      <c r="D6" s="253" t="s">
        <v>3</v>
      </c>
      <c r="E6" s="251"/>
      <c r="F6" s="248">
        <v>88.445030000000003</v>
      </c>
      <c r="G6" s="248">
        <v>90.022670000000005</v>
      </c>
      <c r="H6" s="248">
        <v>84.300690000000003</v>
      </c>
      <c r="I6" s="245"/>
    </row>
    <row r="7" spans="2:9" ht="11.45" customHeight="1" x14ac:dyDescent="0.25">
      <c r="B7" s="245"/>
      <c r="C7" s="382"/>
      <c r="D7" s="253" t="s">
        <v>2</v>
      </c>
      <c r="E7" s="251"/>
      <c r="F7" s="248">
        <v>88.612049999999996</v>
      </c>
      <c r="G7" s="248">
        <v>90.087429999999998</v>
      </c>
      <c r="H7" s="248">
        <v>84.704769999999996</v>
      </c>
      <c r="I7" s="245"/>
    </row>
    <row r="8" spans="2:9" ht="11.45" customHeight="1" x14ac:dyDescent="0.25">
      <c r="B8" s="245"/>
      <c r="C8" s="382"/>
      <c r="D8" s="253" t="s">
        <v>5</v>
      </c>
      <c r="E8" s="251"/>
      <c r="F8" s="248">
        <v>88.645150000000001</v>
      </c>
      <c r="G8" s="248">
        <v>90.368870000000001</v>
      </c>
      <c r="H8" s="248">
        <v>84.073049999999995</v>
      </c>
      <c r="I8" s="245"/>
    </row>
    <row r="9" spans="2:9" ht="11.45" customHeight="1" x14ac:dyDescent="0.25">
      <c r="B9" s="245"/>
      <c r="C9" s="382"/>
      <c r="D9" s="253" t="s">
        <v>4</v>
      </c>
      <c r="E9" s="251"/>
      <c r="F9" s="248">
        <v>89.142920000000004</v>
      </c>
      <c r="G9" s="248">
        <v>90.890690000000006</v>
      </c>
      <c r="H9" s="248">
        <v>84.454769999999996</v>
      </c>
      <c r="I9" s="245"/>
    </row>
    <row r="10" spans="2:9" ht="11.45" customHeight="1" x14ac:dyDescent="0.25">
      <c r="B10" s="245"/>
      <c r="C10" s="382">
        <v>2006</v>
      </c>
      <c r="D10" s="253" t="s">
        <v>3</v>
      </c>
      <c r="E10" s="251"/>
      <c r="F10" s="248">
        <v>89.157219999999995</v>
      </c>
      <c r="G10" s="248">
        <v>90.925820000000002</v>
      </c>
      <c r="H10" s="248">
        <v>84.372979999999998</v>
      </c>
      <c r="I10" s="245"/>
    </row>
    <row r="11" spans="2:9" ht="11.45" customHeight="1" x14ac:dyDescent="0.25">
      <c r="B11" s="245"/>
      <c r="C11" s="382"/>
      <c r="D11" s="253" t="s">
        <v>2</v>
      </c>
      <c r="E11" s="251"/>
      <c r="F11" s="248">
        <v>89.037739999999999</v>
      </c>
      <c r="G11" s="248">
        <v>90.838530000000006</v>
      </c>
      <c r="H11" s="248">
        <v>84.184910000000002</v>
      </c>
      <c r="I11" s="245"/>
    </row>
    <row r="12" spans="2:9" ht="11.45" customHeight="1" x14ac:dyDescent="0.25">
      <c r="B12" s="245"/>
      <c r="C12" s="382"/>
      <c r="D12" s="253" t="s">
        <v>5</v>
      </c>
      <c r="E12" s="251"/>
      <c r="F12" s="248">
        <v>89.170829999999995</v>
      </c>
      <c r="G12" s="248">
        <v>91.05077</v>
      </c>
      <c r="H12" s="248">
        <v>84.091830000000002</v>
      </c>
      <c r="I12" s="245"/>
    </row>
    <row r="13" spans="2:9" ht="11.45" customHeight="1" x14ac:dyDescent="0.25">
      <c r="B13" s="245"/>
      <c r="C13" s="382"/>
      <c r="D13" s="253" t="s">
        <v>4</v>
      </c>
      <c r="E13" s="251"/>
      <c r="F13" s="248">
        <v>89.358770000000007</v>
      </c>
      <c r="G13" s="248">
        <v>91.339169999999996</v>
      </c>
      <c r="H13" s="248">
        <v>83.967550000000003</v>
      </c>
      <c r="I13" s="245"/>
    </row>
    <row r="14" spans="2:9" ht="11.45" customHeight="1" x14ac:dyDescent="0.25">
      <c r="B14" s="245"/>
      <c r="C14" s="379">
        <v>2007</v>
      </c>
      <c r="D14" s="253" t="s">
        <v>3</v>
      </c>
      <c r="E14" s="251"/>
      <c r="F14" s="248">
        <v>89.359399999999994</v>
      </c>
      <c r="G14" s="248">
        <v>91.324820000000003</v>
      </c>
      <c r="H14" s="248">
        <v>84.116290000000006</v>
      </c>
      <c r="I14" s="245"/>
    </row>
    <row r="15" spans="2:9" ht="11.45" customHeight="1" x14ac:dyDescent="0.25">
      <c r="B15" s="245"/>
      <c r="C15" s="380"/>
      <c r="D15" s="253" t="s">
        <v>2</v>
      </c>
      <c r="E15" s="251"/>
      <c r="F15" s="248">
        <v>89.357079999999996</v>
      </c>
      <c r="G15" s="248">
        <v>91.284360000000007</v>
      </c>
      <c r="H15" s="248">
        <v>84.215469999999996</v>
      </c>
      <c r="I15" s="245"/>
    </row>
    <row r="16" spans="2:9" ht="11.45" customHeight="1" x14ac:dyDescent="0.25">
      <c r="B16" s="245"/>
      <c r="C16" s="380"/>
      <c r="D16" s="253" t="s">
        <v>5</v>
      </c>
      <c r="E16" s="251"/>
      <c r="F16" s="248">
        <v>89.18571</v>
      </c>
      <c r="G16" s="248">
        <v>91.16628</v>
      </c>
      <c r="H16" s="248">
        <v>83.835329999999999</v>
      </c>
      <c r="I16" s="245"/>
    </row>
    <row r="17" spans="2:9" ht="11.45" customHeight="1" x14ac:dyDescent="0.25">
      <c r="B17" s="245"/>
      <c r="C17" s="381"/>
      <c r="D17" s="253" t="s">
        <v>4</v>
      </c>
      <c r="E17" s="251"/>
      <c r="F17" s="248">
        <v>89.352800000000002</v>
      </c>
      <c r="G17" s="248">
        <v>91.485489999999999</v>
      </c>
      <c r="H17" s="248">
        <v>83.598029999999994</v>
      </c>
      <c r="I17" s="245"/>
    </row>
    <row r="18" spans="2:9" ht="11.45" customHeight="1" x14ac:dyDescent="0.25">
      <c r="B18" s="245"/>
      <c r="C18" s="382">
        <v>2008</v>
      </c>
      <c r="D18" s="253" t="s">
        <v>3</v>
      </c>
      <c r="E18" s="251"/>
      <c r="F18" s="248">
        <v>89.485860000000002</v>
      </c>
      <c r="G18" s="248">
        <v>91.497810000000001</v>
      </c>
      <c r="H18" s="248">
        <v>84.110380000000006</v>
      </c>
      <c r="I18" s="245"/>
    </row>
    <row r="19" spans="2:9" ht="11.45" customHeight="1" x14ac:dyDescent="0.25">
      <c r="B19" s="245"/>
      <c r="C19" s="382"/>
      <c r="D19" s="253" t="s">
        <v>2</v>
      </c>
      <c r="E19" s="251"/>
      <c r="F19" s="248">
        <v>89.164689999999993</v>
      </c>
      <c r="G19" s="248">
        <v>90.948009999999996</v>
      </c>
      <c r="H19" s="248">
        <v>84.347430000000003</v>
      </c>
      <c r="I19" s="245"/>
    </row>
    <row r="20" spans="2:9" ht="11.45" customHeight="1" x14ac:dyDescent="0.25">
      <c r="B20" s="245"/>
      <c r="C20" s="382"/>
      <c r="D20" s="253" t="s">
        <v>5</v>
      </c>
      <c r="E20" s="251"/>
      <c r="F20" s="248">
        <v>89.401769999999999</v>
      </c>
      <c r="G20" s="248">
        <v>91.262479999999996</v>
      </c>
      <c r="H20" s="248">
        <v>84.40643</v>
      </c>
      <c r="I20" s="245"/>
    </row>
    <row r="21" spans="2:9" ht="11.45" customHeight="1" x14ac:dyDescent="0.25">
      <c r="B21" s="245"/>
      <c r="C21" s="382"/>
      <c r="D21" s="253" t="s">
        <v>4</v>
      </c>
      <c r="E21" s="251"/>
      <c r="F21" s="248">
        <v>89.643510000000006</v>
      </c>
      <c r="G21" s="248">
        <v>91.426630000000003</v>
      </c>
      <c r="H21" s="248">
        <v>84.861459999999994</v>
      </c>
      <c r="I21" s="245"/>
    </row>
    <row r="22" spans="2:9" ht="11.45" customHeight="1" x14ac:dyDescent="0.25">
      <c r="B22" s="245"/>
      <c r="C22" s="382">
        <v>2009</v>
      </c>
      <c r="D22" s="253" t="s">
        <v>3</v>
      </c>
      <c r="E22" s="251"/>
      <c r="F22" s="248">
        <v>90.097149999999999</v>
      </c>
      <c r="G22" s="248">
        <v>91.716220000000007</v>
      </c>
      <c r="H22" s="248">
        <v>85.72757</v>
      </c>
      <c r="I22" s="245"/>
    </row>
    <row r="23" spans="2:9" ht="11.45" customHeight="1" x14ac:dyDescent="0.25">
      <c r="B23" s="245"/>
      <c r="C23" s="382"/>
      <c r="D23" s="253" t="s">
        <v>2</v>
      </c>
      <c r="E23" s="251"/>
      <c r="F23" s="248">
        <v>90.026030000000006</v>
      </c>
      <c r="G23" s="248">
        <v>91.616759999999999</v>
      </c>
      <c r="H23" s="248">
        <v>85.724490000000003</v>
      </c>
      <c r="I23" s="245"/>
    </row>
    <row r="24" spans="2:9" ht="11.45" customHeight="1" x14ac:dyDescent="0.25">
      <c r="B24" s="245"/>
      <c r="C24" s="382"/>
      <c r="D24" s="253" t="s">
        <v>5</v>
      </c>
      <c r="E24" s="251"/>
      <c r="F24" s="248">
        <v>90.060519999999997</v>
      </c>
      <c r="G24" s="248">
        <v>91.873069999999998</v>
      </c>
      <c r="H24" s="248">
        <v>85.212010000000006</v>
      </c>
      <c r="I24" s="245"/>
    </row>
    <row r="25" spans="2:9" ht="11.45" customHeight="1" x14ac:dyDescent="0.25">
      <c r="B25" s="245"/>
      <c r="C25" s="382"/>
      <c r="D25" s="253" t="s">
        <v>4</v>
      </c>
      <c r="E25" s="251"/>
      <c r="F25" s="248">
        <v>90.388589999999994</v>
      </c>
      <c r="G25" s="248">
        <v>92.217839999999995</v>
      </c>
      <c r="H25" s="248">
        <v>85.43777</v>
      </c>
      <c r="I25" s="245"/>
    </row>
    <row r="26" spans="2:9" ht="11.45" customHeight="1" x14ac:dyDescent="0.25">
      <c r="B26" s="245"/>
      <c r="C26" s="379">
        <v>2010</v>
      </c>
      <c r="D26" s="253" t="s">
        <v>3</v>
      </c>
      <c r="E26" s="251"/>
      <c r="F26" s="248">
        <v>90.205730000000003</v>
      </c>
      <c r="G26" s="248">
        <v>91.869919999999993</v>
      </c>
      <c r="H26" s="248">
        <v>85.691559999999996</v>
      </c>
      <c r="I26" s="245"/>
    </row>
    <row r="27" spans="2:9" ht="11.45" customHeight="1" x14ac:dyDescent="0.25">
      <c r="B27" s="245"/>
      <c r="C27" s="380"/>
      <c r="D27" s="253" t="s">
        <v>2</v>
      </c>
      <c r="E27" s="251"/>
      <c r="F27" s="248">
        <v>90.210459999999998</v>
      </c>
      <c r="G27" s="248">
        <v>91.698840000000004</v>
      </c>
      <c r="H27" s="248">
        <v>86.195170000000005</v>
      </c>
      <c r="I27" s="245"/>
    </row>
    <row r="28" spans="2:9" ht="11.45" customHeight="1" x14ac:dyDescent="0.25">
      <c r="B28" s="245"/>
      <c r="C28" s="380"/>
      <c r="D28" s="253" t="s">
        <v>5</v>
      </c>
      <c r="E28" s="251"/>
      <c r="F28" s="248">
        <v>90.072999999999993</v>
      </c>
      <c r="G28" s="248">
        <v>91.615319999999997</v>
      </c>
      <c r="H28" s="248">
        <v>85.891620000000003</v>
      </c>
      <c r="I28" s="245"/>
    </row>
    <row r="29" spans="2:9" ht="11.45" customHeight="1" x14ac:dyDescent="0.25">
      <c r="B29" s="245"/>
      <c r="C29" s="381"/>
      <c r="D29" s="253" t="s">
        <v>4</v>
      </c>
      <c r="E29" s="251"/>
      <c r="F29" s="248">
        <v>90.323790000000002</v>
      </c>
      <c r="G29" s="248">
        <v>91.825419999999994</v>
      </c>
      <c r="H29" s="248">
        <v>86.245959999999997</v>
      </c>
      <c r="I29" s="245"/>
    </row>
    <row r="30" spans="2:9" ht="11.45" customHeight="1" x14ac:dyDescent="0.25">
      <c r="B30" s="245"/>
      <c r="C30" s="379">
        <v>2011</v>
      </c>
      <c r="D30" s="253" t="s">
        <v>3</v>
      </c>
      <c r="E30" s="251"/>
      <c r="F30" s="248">
        <v>90.471609999999998</v>
      </c>
      <c r="G30" s="248">
        <v>91.906030000000001</v>
      </c>
      <c r="H30" s="248">
        <v>86.58323</v>
      </c>
      <c r="I30" s="245"/>
    </row>
    <row r="31" spans="2:9" ht="11.45" customHeight="1" x14ac:dyDescent="0.25">
      <c r="B31" s="245"/>
      <c r="C31" s="380"/>
      <c r="D31" s="253" t="s">
        <v>2</v>
      </c>
      <c r="E31" s="251"/>
      <c r="F31" s="248">
        <v>90.43262</v>
      </c>
      <c r="G31" s="248">
        <v>91.875470000000007</v>
      </c>
      <c r="H31" s="248">
        <v>86.510509999999996</v>
      </c>
      <c r="I31" s="245"/>
    </row>
    <row r="32" spans="2:9" ht="11.45" customHeight="1" x14ac:dyDescent="0.25">
      <c r="B32" s="245"/>
      <c r="C32" s="380"/>
      <c r="D32" s="253" t="s">
        <v>5</v>
      </c>
      <c r="E32" s="251"/>
      <c r="F32" s="248">
        <v>90.633939999999996</v>
      </c>
      <c r="G32" s="248">
        <v>92.183840000000004</v>
      </c>
      <c r="H32" s="248">
        <v>86.441739999999996</v>
      </c>
      <c r="I32" s="245"/>
    </row>
    <row r="33" spans="2:9" ht="11.45" customHeight="1" x14ac:dyDescent="0.25">
      <c r="B33" s="245"/>
      <c r="C33" s="381"/>
      <c r="D33" s="253" t="s">
        <v>4</v>
      </c>
      <c r="E33" s="251"/>
      <c r="F33" s="248">
        <v>91.0822</v>
      </c>
      <c r="G33" s="248">
        <v>92.606610000000003</v>
      </c>
      <c r="H33" s="248">
        <v>86.979749999999996</v>
      </c>
      <c r="I33" s="245"/>
    </row>
    <row r="34" spans="2:9" ht="11.45" customHeight="1" x14ac:dyDescent="0.25">
      <c r="B34" s="245"/>
      <c r="C34" s="379">
        <v>2012</v>
      </c>
      <c r="D34" s="253" t="s">
        <v>3</v>
      </c>
      <c r="E34" s="251"/>
      <c r="F34" s="248">
        <v>91.023989999999998</v>
      </c>
      <c r="G34" s="248">
        <v>92.579409999999996</v>
      </c>
      <c r="H34" s="248">
        <v>86.875900000000001</v>
      </c>
      <c r="I34" s="245"/>
    </row>
    <row r="35" spans="2:9" ht="11.45" customHeight="1" x14ac:dyDescent="0.25">
      <c r="B35" s="245"/>
      <c r="C35" s="380"/>
      <c r="D35" s="253" t="s">
        <v>2</v>
      </c>
      <c r="E35" s="251"/>
      <c r="F35" s="248">
        <v>91.115750000000006</v>
      </c>
      <c r="G35" s="248">
        <v>92.479979999999998</v>
      </c>
      <c r="H35" s="248">
        <v>87.433019999999999</v>
      </c>
      <c r="I35" s="245"/>
    </row>
    <row r="36" spans="2:9" ht="11.45" customHeight="1" x14ac:dyDescent="0.25">
      <c r="B36" s="245"/>
      <c r="C36" s="380"/>
      <c r="D36" s="253" t="s">
        <v>5</v>
      </c>
      <c r="E36" s="251"/>
      <c r="F36" s="248">
        <v>91.550319999999999</v>
      </c>
      <c r="G36" s="248">
        <v>93.067260000000005</v>
      </c>
      <c r="H36" s="248">
        <v>87.440029999999993</v>
      </c>
      <c r="I36" s="245"/>
    </row>
    <row r="37" spans="2:9" ht="11.45" customHeight="1" x14ac:dyDescent="0.25">
      <c r="B37" s="245"/>
      <c r="C37" s="381"/>
      <c r="D37" s="253" t="s">
        <v>4</v>
      </c>
      <c r="E37" s="251"/>
      <c r="F37" s="248">
        <v>92.14264</v>
      </c>
      <c r="G37" s="248">
        <v>93.685010000000005</v>
      </c>
      <c r="H37" s="248">
        <v>87.982810000000001</v>
      </c>
      <c r="I37" s="245"/>
    </row>
    <row r="38" spans="2:9" ht="11.45" customHeight="1" x14ac:dyDescent="0.25">
      <c r="B38" s="245"/>
      <c r="C38" s="379">
        <v>2013</v>
      </c>
      <c r="D38" s="253" t="s">
        <v>3</v>
      </c>
      <c r="E38" s="251"/>
      <c r="F38" s="248">
        <v>92.274500000000003</v>
      </c>
      <c r="G38" s="248">
        <v>93.656559999999999</v>
      </c>
      <c r="H38" s="248">
        <v>88.473780000000005</v>
      </c>
      <c r="I38" s="245"/>
    </row>
    <row r="39" spans="2:9" ht="11.45" customHeight="1" x14ac:dyDescent="0.25">
      <c r="B39" s="245"/>
      <c r="C39" s="380"/>
      <c r="D39" s="253" t="s">
        <v>2</v>
      </c>
      <c r="E39" s="251"/>
      <c r="F39" s="248">
        <v>92.245540000000005</v>
      </c>
      <c r="G39" s="248">
        <v>93.57638</v>
      </c>
      <c r="H39" s="248">
        <v>88.628140000000002</v>
      </c>
      <c r="I39" s="245"/>
    </row>
    <row r="40" spans="2:9" ht="11.45" customHeight="1" x14ac:dyDescent="0.25">
      <c r="B40" s="245"/>
      <c r="C40" s="380"/>
      <c r="D40" s="254" t="s">
        <v>5</v>
      </c>
      <c r="E40" s="251"/>
      <c r="F40" s="248">
        <v>92.509569999999997</v>
      </c>
      <c r="G40" s="248">
        <v>93.847120000000004</v>
      </c>
      <c r="H40" s="248">
        <v>88.841719999999995</v>
      </c>
      <c r="I40" s="245"/>
    </row>
    <row r="41" spans="2:9" ht="11.45" customHeight="1" x14ac:dyDescent="0.25">
      <c r="B41" s="245"/>
      <c r="C41" s="380"/>
      <c r="D41" s="253" t="s">
        <v>4</v>
      </c>
      <c r="E41" s="249"/>
      <c r="F41" s="248">
        <v>92.775899999999993</v>
      </c>
      <c r="G41" s="248">
        <v>94.074910000000003</v>
      </c>
      <c r="H41" s="248">
        <v>89.227350000000001</v>
      </c>
      <c r="I41" s="245"/>
    </row>
    <row r="42" spans="2:9" ht="11.45" customHeight="1" x14ac:dyDescent="0.25">
      <c r="B42" s="245"/>
      <c r="C42" s="383">
        <v>2014</v>
      </c>
      <c r="D42" s="250" t="s">
        <v>3</v>
      </c>
      <c r="E42" s="251"/>
      <c r="F42" s="248">
        <v>92.893770000000004</v>
      </c>
      <c r="G42" s="248">
        <v>94.097660000000005</v>
      </c>
      <c r="H42" s="248">
        <v>89.551659999999998</v>
      </c>
      <c r="I42" s="245"/>
    </row>
    <row r="43" spans="2:9" ht="11.45" customHeight="1" x14ac:dyDescent="0.25">
      <c r="B43" s="245"/>
      <c r="C43" s="384"/>
      <c r="D43" s="250" t="s">
        <v>2</v>
      </c>
      <c r="E43" s="251"/>
      <c r="F43" s="248">
        <v>92.895930000000007</v>
      </c>
      <c r="G43" s="248">
        <v>93.933160000000001</v>
      </c>
      <c r="H43" s="248">
        <v>90.027370000000005</v>
      </c>
      <c r="I43" s="245"/>
    </row>
    <row r="44" spans="2:9" ht="11.45" customHeight="1" x14ac:dyDescent="0.25">
      <c r="B44" s="245"/>
      <c r="C44" s="384"/>
      <c r="D44" s="252" t="s">
        <v>5</v>
      </c>
      <c r="E44" s="251"/>
      <c r="F44" s="248">
        <v>92.767330000000001</v>
      </c>
      <c r="G44" s="248">
        <v>93.965609999999998</v>
      </c>
      <c r="H44" s="248">
        <v>89.462190000000007</v>
      </c>
      <c r="I44" s="245"/>
    </row>
    <row r="45" spans="2:9" ht="11.45" customHeight="1" x14ac:dyDescent="0.25">
      <c r="B45" s="245"/>
      <c r="C45" s="385"/>
      <c r="D45" s="250" t="s">
        <v>4</v>
      </c>
      <c r="E45" s="249"/>
      <c r="F45" s="248">
        <v>93.038330000000002</v>
      </c>
      <c r="G45" s="248">
        <v>94.215350000000001</v>
      </c>
      <c r="H45" s="248">
        <v>89.767700000000005</v>
      </c>
      <c r="I45" s="245"/>
    </row>
    <row r="46" spans="2:9" ht="11.45" customHeight="1" x14ac:dyDescent="0.25">
      <c r="B46" s="245"/>
      <c r="C46" s="383">
        <v>2015</v>
      </c>
      <c r="D46" s="250" t="s">
        <v>3</v>
      </c>
      <c r="E46" s="249"/>
      <c r="F46" s="248">
        <v>93.052800000000005</v>
      </c>
      <c r="G46" s="248">
        <v>94.137789999999995</v>
      </c>
      <c r="H46" s="248">
        <v>90.017780000000002</v>
      </c>
      <c r="I46" s="245"/>
    </row>
    <row r="47" spans="2:9" ht="11.45" customHeight="1" x14ac:dyDescent="0.25">
      <c r="B47" s="245"/>
      <c r="C47" s="384"/>
      <c r="D47" s="250" t="s">
        <v>2</v>
      </c>
      <c r="E47" s="249"/>
      <c r="F47" s="248">
        <v>92.838489999999993</v>
      </c>
      <c r="G47" s="248">
        <v>93.992270000000005</v>
      </c>
      <c r="H47" s="248">
        <v>89.611869999999996</v>
      </c>
      <c r="I47" s="245"/>
    </row>
    <row r="48" spans="2:9" ht="11.45" customHeight="1" x14ac:dyDescent="0.25">
      <c r="B48" s="245"/>
      <c r="C48" s="384"/>
      <c r="D48" s="250" t="s">
        <v>5</v>
      </c>
      <c r="E48" s="249"/>
      <c r="F48" s="248">
        <v>92.779790000000006</v>
      </c>
      <c r="G48" s="248">
        <v>94.109369999999998</v>
      </c>
      <c r="H48" s="248">
        <v>89.068209999999993</v>
      </c>
      <c r="I48" s="245"/>
    </row>
    <row r="49" spans="2:9" ht="11.45" customHeight="1" x14ac:dyDescent="0.25">
      <c r="B49" s="245"/>
      <c r="C49" s="385"/>
      <c r="D49" s="250" t="s">
        <v>4</v>
      </c>
      <c r="E49" s="249"/>
      <c r="F49" s="248">
        <v>92.907780000000002</v>
      </c>
      <c r="G49" s="248">
        <v>94.184340000000006</v>
      </c>
      <c r="H49" s="248">
        <v>89.349890000000002</v>
      </c>
      <c r="I49" s="245"/>
    </row>
    <row r="50" spans="2:9" ht="15" customHeight="1" x14ac:dyDescent="0.25">
      <c r="B50" s="245"/>
      <c r="C50" s="378" t="s">
        <v>11</v>
      </c>
      <c r="D50" s="378"/>
      <c r="E50" s="378"/>
      <c r="F50" s="378"/>
      <c r="G50" s="378"/>
      <c r="H50" s="378"/>
      <c r="I50" s="245"/>
    </row>
    <row r="51" spans="2:9" x14ac:dyDescent="0.25">
      <c r="B51" s="245"/>
      <c r="I51" s="245"/>
    </row>
    <row r="52" spans="2:9" x14ac:dyDescent="0.25">
      <c r="B52" s="245"/>
      <c r="I52" s="245"/>
    </row>
    <row r="53" spans="2:9" x14ac:dyDescent="0.25">
      <c r="B53" s="245"/>
      <c r="C53" s="245"/>
      <c r="D53" s="247"/>
      <c r="E53" s="245"/>
      <c r="F53" s="246"/>
      <c r="G53" s="246"/>
      <c r="H53" s="246"/>
      <c r="I53" s="245"/>
    </row>
    <row r="54" spans="2:9" x14ac:dyDescent="0.25">
      <c r="B54" s="245"/>
      <c r="C54" s="245"/>
      <c r="D54" s="247"/>
      <c r="E54" s="245"/>
      <c r="F54" s="246"/>
      <c r="G54" s="246"/>
      <c r="H54" s="246"/>
      <c r="I54" s="245"/>
    </row>
    <row r="55" spans="2:9" x14ac:dyDescent="0.25">
      <c r="B55" s="245"/>
      <c r="C55" s="245"/>
      <c r="D55" s="247"/>
      <c r="E55" s="245"/>
      <c r="F55" s="246"/>
      <c r="G55" s="246"/>
      <c r="H55" s="246"/>
      <c r="I55" s="245"/>
    </row>
    <row r="56" spans="2:9" x14ac:dyDescent="0.25">
      <c r="B56" s="245"/>
      <c r="C56" s="245"/>
      <c r="D56" s="247"/>
      <c r="E56" s="245"/>
      <c r="F56" s="246"/>
      <c r="G56" s="246"/>
      <c r="H56" s="246"/>
      <c r="I56" s="245"/>
    </row>
    <row r="57" spans="2:9" x14ac:dyDescent="0.25">
      <c r="B57" s="245"/>
      <c r="C57" s="245"/>
      <c r="D57" s="247"/>
      <c r="E57" s="245"/>
      <c r="F57" s="246"/>
      <c r="G57" s="246"/>
      <c r="H57" s="246"/>
      <c r="I57" s="245"/>
    </row>
    <row r="58" spans="2:9" x14ac:dyDescent="0.25">
      <c r="B58" s="245"/>
      <c r="C58" s="245"/>
      <c r="D58" s="247"/>
      <c r="E58" s="245"/>
      <c r="F58" s="246"/>
      <c r="G58" s="246"/>
      <c r="H58" s="246"/>
      <c r="I58" s="245"/>
    </row>
    <row r="59" spans="2:9" x14ac:dyDescent="0.25">
      <c r="B59" s="245"/>
      <c r="C59" s="245"/>
      <c r="D59" s="247"/>
      <c r="E59" s="245"/>
      <c r="F59" s="246"/>
      <c r="G59" s="246"/>
      <c r="H59" s="246"/>
      <c r="I59" s="245"/>
    </row>
    <row r="60" spans="2:9" x14ac:dyDescent="0.25">
      <c r="B60" s="245"/>
      <c r="C60" s="245"/>
      <c r="D60" s="247"/>
      <c r="E60" s="245"/>
      <c r="F60" s="246"/>
      <c r="G60" s="246"/>
      <c r="H60" s="246"/>
      <c r="I60" s="245"/>
    </row>
    <row r="61" spans="2:9" x14ac:dyDescent="0.25">
      <c r="B61" s="245"/>
      <c r="C61" s="245"/>
      <c r="D61" s="247"/>
      <c r="E61" s="245"/>
      <c r="F61" s="246"/>
      <c r="G61" s="246"/>
      <c r="H61" s="246"/>
      <c r="I61" s="245"/>
    </row>
    <row r="62" spans="2:9" x14ac:dyDescent="0.25">
      <c r="B62" s="245"/>
      <c r="C62" s="245"/>
      <c r="D62" s="247"/>
      <c r="E62" s="245"/>
      <c r="F62" s="246"/>
      <c r="G62" s="246"/>
      <c r="H62" s="246"/>
      <c r="I62" s="245"/>
    </row>
    <row r="63" spans="2:9" x14ac:dyDescent="0.25">
      <c r="B63" s="245"/>
      <c r="C63" s="245"/>
      <c r="D63" s="247"/>
      <c r="E63" s="245"/>
      <c r="F63" s="246"/>
      <c r="G63" s="246"/>
      <c r="H63" s="246"/>
      <c r="I63" s="245"/>
    </row>
    <row r="64" spans="2:9" ht="4.5" customHeight="1" x14ac:dyDescent="0.25">
      <c r="B64" s="245"/>
      <c r="C64" s="245"/>
      <c r="D64" s="245"/>
      <c r="E64" s="245"/>
      <c r="F64" s="245"/>
      <c r="G64" s="245"/>
      <c r="H64" s="245"/>
      <c r="I64" s="245"/>
    </row>
    <row r="65" spans="2:9" x14ac:dyDescent="0.25">
      <c r="B65" s="245"/>
      <c r="C65" s="245"/>
      <c r="I65" s="245"/>
    </row>
    <row r="66" spans="2:9" x14ac:dyDescent="0.25">
      <c r="B66" s="243"/>
      <c r="C66" s="243"/>
      <c r="D66" s="243"/>
      <c r="E66" s="243"/>
    </row>
    <row r="67" spans="2:9" x14ac:dyDescent="0.25">
      <c r="B67" s="243"/>
      <c r="C67" s="243"/>
      <c r="D67" s="243"/>
      <c r="E67" s="243"/>
      <c r="F67" s="244"/>
      <c r="G67" s="244"/>
      <c r="H67" s="244"/>
      <c r="I67" s="243"/>
    </row>
    <row r="68" spans="2:9" x14ac:dyDescent="0.25">
      <c r="B68" s="243"/>
      <c r="C68" s="243"/>
      <c r="D68" s="243"/>
      <c r="E68" s="243"/>
      <c r="F68" s="244"/>
      <c r="G68" s="244"/>
      <c r="H68" s="244"/>
      <c r="I68" s="243"/>
    </row>
    <row r="69" spans="2:9" x14ac:dyDescent="0.25">
      <c r="B69" s="243"/>
      <c r="C69" s="243"/>
      <c r="D69" s="243"/>
      <c r="E69" s="243"/>
      <c r="F69" s="244"/>
      <c r="G69" s="244"/>
      <c r="H69" s="244"/>
      <c r="I69" s="243"/>
    </row>
    <row r="70" spans="2:9" x14ac:dyDescent="0.25">
      <c r="B70" s="243"/>
      <c r="C70" s="243"/>
      <c r="D70" s="243"/>
      <c r="E70" s="243"/>
      <c r="I70" s="243"/>
    </row>
    <row r="71" spans="2:9" x14ac:dyDescent="0.25">
      <c r="B71" s="243"/>
      <c r="C71" s="243"/>
      <c r="D71" s="243"/>
      <c r="E71" s="243"/>
      <c r="I71" s="243"/>
    </row>
    <row r="72" spans="2:9" x14ac:dyDescent="0.25">
      <c r="B72" s="243"/>
      <c r="C72" s="243"/>
      <c r="D72" s="243"/>
      <c r="E72" s="243"/>
      <c r="I72" s="243"/>
    </row>
    <row r="73" spans="2:9" x14ac:dyDescent="0.25">
      <c r="B73" s="243"/>
      <c r="C73" s="243"/>
      <c r="D73" s="243"/>
      <c r="E73" s="243"/>
      <c r="I73" s="243"/>
    </row>
    <row r="74" spans="2:9" x14ac:dyDescent="0.25">
      <c r="B74" s="243"/>
      <c r="C74" s="243"/>
      <c r="D74" s="243"/>
      <c r="E74" s="243"/>
      <c r="I74" s="243"/>
    </row>
    <row r="75" spans="2:9" x14ac:dyDescent="0.25">
      <c r="B75" s="243"/>
      <c r="C75" s="243"/>
      <c r="D75" s="243"/>
      <c r="E75" s="243"/>
      <c r="I75" s="243"/>
    </row>
    <row r="76" spans="2:9" x14ac:dyDescent="0.25">
      <c r="B76" s="243"/>
      <c r="C76" s="243"/>
      <c r="D76" s="243"/>
      <c r="E76" s="243"/>
      <c r="I76" s="243"/>
    </row>
    <row r="77" spans="2:9" x14ac:dyDescent="0.25">
      <c r="B77" s="243"/>
      <c r="C77" s="243"/>
      <c r="D77" s="243"/>
      <c r="E77" s="243"/>
      <c r="I77" s="243"/>
    </row>
    <row r="78" spans="2:9" x14ac:dyDescent="0.25">
      <c r="B78" s="243"/>
      <c r="C78" s="243"/>
      <c r="D78" s="243"/>
      <c r="E78" s="243"/>
      <c r="I78" s="243"/>
    </row>
    <row r="79" spans="2:9" x14ac:dyDescent="0.25">
      <c r="B79" s="243"/>
      <c r="C79" s="243"/>
      <c r="D79" s="243"/>
      <c r="E79" s="243"/>
      <c r="I79" s="243"/>
    </row>
    <row r="80" spans="2:9" x14ac:dyDescent="0.25">
      <c r="B80" s="243"/>
      <c r="C80" s="243"/>
      <c r="D80" s="243"/>
      <c r="E80" s="243"/>
      <c r="I80" s="243"/>
    </row>
    <row r="81" spans="2:9" x14ac:dyDescent="0.25">
      <c r="B81" s="243"/>
      <c r="C81" s="243"/>
      <c r="D81" s="243"/>
      <c r="E81" s="243"/>
      <c r="I81" s="243"/>
    </row>
    <row r="82" spans="2:9" x14ac:dyDescent="0.25">
      <c r="B82" s="243"/>
      <c r="C82" s="243"/>
      <c r="D82" s="243"/>
      <c r="E82" s="243"/>
      <c r="I82" s="243"/>
    </row>
    <row r="83" spans="2:9" x14ac:dyDescent="0.25">
      <c r="B83" s="243"/>
      <c r="C83" s="243"/>
      <c r="D83" s="243"/>
      <c r="E83" s="243"/>
      <c r="I83" s="243"/>
    </row>
    <row r="84" spans="2:9" x14ac:dyDescent="0.25">
      <c r="B84" s="243"/>
      <c r="C84" s="243"/>
      <c r="D84" s="243"/>
      <c r="E84" s="243"/>
      <c r="I84" s="243"/>
    </row>
    <row r="85" spans="2:9" x14ac:dyDescent="0.25">
      <c r="B85" s="243"/>
      <c r="C85" s="243"/>
      <c r="D85" s="243"/>
      <c r="E85" s="243"/>
      <c r="I85" s="243"/>
    </row>
    <row r="86" spans="2:9" x14ac:dyDescent="0.25">
      <c r="B86" s="243"/>
      <c r="C86" s="243"/>
      <c r="D86" s="243"/>
      <c r="E86" s="243"/>
      <c r="I86" s="243"/>
    </row>
    <row r="87" spans="2:9" x14ac:dyDescent="0.25">
      <c r="B87" s="243"/>
      <c r="C87" s="243"/>
      <c r="D87" s="243"/>
      <c r="E87" s="243"/>
      <c r="I87" s="243"/>
    </row>
    <row r="88" spans="2:9" x14ac:dyDescent="0.25">
      <c r="B88" s="243"/>
      <c r="C88" s="243"/>
      <c r="D88" s="243"/>
      <c r="E88" s="243"/>
      <c r="I88" s="243"/>
    </row>
    <row r="89" spans="2:9" x14ac:dyDescent="0.25">
      <c r="B89" s="243"/>
      <c r="C89" s="243"/>
      <c r="D89" s="243"/>
      <c r="E89" s="243"/>
      <c r="I89" s="243"/>
    </row>
    <row r="90" spans="2:9" x14ac:dyDescent="0.25">
      <c r="I90" s="243"/>
    </row>
  </sheetData>
  <mergeCells count="18">
    <mergeCell ref="C1:H2"/>
    <mergeCell ref="C6:C9"/>
    <mergeCell ref="C10:C13"/>
    <mergeCell ref="C14:C17"/>
    <mergeCell ref="D4:D5"/>
    <mergeCell ref="F4:F5"/>
    <mergeCell ref="G4:G5"/>
    <mergeCell ref="H4:H5"/>
    <mergeCell ref="C4:C5"/>
    <mergeCell ref="C50:H50"/>
    <mergeCell ref="C30:C33"/>
    <mergeCell ref="C34:C37"/>
    <mergeCell ref="C18:C21"/>
    <mergeCell ref="C22:C25"/>
    <mergeCell ref="C26:C29"/>
    <mergeCell ref="C38:C41"/>
    <mergeCell ref="C42:C45"/>
    <mergeCell ref="C46:C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C1. ITLP</vt:lpstr>
      <vt:lpstr>C2. ITLP, var %</vt:lpstr>
      <vt:lpstr>C3.Líneas de Bienestar</vt:lpstr>
      <vt:lpstr>C4.PIB</vt:lpstr>
      <vt:lpstr>C5.IGAE</vt:lpstr>
      <vt:lpstr>C6. SIC</vt:lpstr>
      <vt:lpstr>C7.TasaDesocupación</vt:lpstr>
      <vt:lpstr>C8. TrabajadoresIMSS</vt:lpstr>
      <vt:lpstr>C9. ITLP Entidades</vt:lpstr>
      <vt:lpstr>C10. Ingresos</vt:lpstr>
      <vt:lpstr>C11. Part. laboral por edad</vt:lpstr>
      <vt:lpstr>C12.Menores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Alida Marcela Gutiérrez Landeros</dc:creator>
  <cp:lastModifiedBy>Alida Marcela Gutiérrez Landeros</cp:lastModifiedBy>
  <dcterms:created xsi:type="dcterms:W3CDTF">2015-08-18T18:25:27Z</dcterms:created>
  <dcterms:modified xsi:type="dcterms:W3CDTF">2016-02-23T19:59:36Z</dcterms:modified>
</cp:coreProperties>
</file>